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medvode-my.sharepoint.com/personal/marko_kosir_medvode_si/Documents/JAVNI RAZPISI 2024/43002-1-2024 Koncesija/Za objavo/"/>
    </mc:Choice>
  </mc:AlternateContent>
  <xr:revisionPtr revIDLastSave="437" documentId="8_{999FECBD-A92F-40C8-B483-92B4EA348F1F}" xr6:coauthVersionLast="47" xr6:coauthVersionMax="47" xr10:uidLastSave="{22E9717D-A0BD-4709-99A4-03617E305F69}"/>
  <bookViews>
    <workbookView xWindow="-34910" yWindow="1760" windowWidth="28800" windowHeight="15550" activeTab="2" xr2:uid="{00000000-000D-0000-FFFF-FFFF00000000}"/>
  </bookViews>
  <sheets>
    <sheet name="Rekapitulacija" sheetId="5" r:id="rId1"/>
    <sheet name="KONČNA REDNO IN ZIMSKA" sheetId="1" r:id="rId2"/>
    <sheet name="KONČNA PROMETNA SIGNALIZACIJA" sheetId="4" r:id="rId3"/>
  </sheets>
  <definedNames>
    <definedName name="_xlnm.Print_Titles" localSheetId="2">'KONČNA PROMETNA SIGNALIZACIJA'!$3:$3</definedName>
    <definedName name="_xlnm.Print_Titles" localSheetId="1">'KONČNA REDNO IN ZIMSKA'!$4:$4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9" i="1" l="1"/>
  <c r="H189" i="1" s="1"/>
  <c r="F190" i="1"/>
  <c r="H190" i="1" s="1"/>
  <c r="F191" i="1"/>
  <c r="H191" i="1" s="1"/>
  <c r="F183" i="1"/>
  <c r="H183" i="1" s="1"/>
  <c r="F184" i="1"/>
  <c r="H184" i="1" s="1"/>
  <c r="F185" i="1"/>
  <c r="H185" i="1" s="1"/>
  <c r="F186" i="1"/>
  <c r="H186" i="1" s="1"/>
  <c r="F187" i="1"/>
  <c r="H187" i="1" s="1"/>
  <c r="F188" i="1"/>
  <c r="H188" i="1" s="1"/>
  <c r="F197" i="1"/>
  <c r="H197" i="1" s="1"/>
  <c r="F198" i="1"/>
  <c r="H198" i="1" s="1"/>
  <c r="F199" i="1"/>
  <c r="H199" i="1" s="1"/>
  <c r="F200" i="1"/>
  <c r="H200" i="1" s="1"/>
  <c r="F104" i="1"/>
  <c r="H104" i="1" s="1"/>
  <c r="F102" i="1"/>
  <c r="H102" i="1" s="1"/>
  <c r="F57" i="1"/>
  <c r="H57" i="1" s="1"/>
  <c r="F216" i="1"/>
  <c r="H34"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F11" i="1"/>
  <c r="F5" i="4" l="1"/>
  <c r="H5" i="4" s="1"/>
  <c r="F6" i="4"/>
  <c r="H6" i="4" s="1"/>
  <c r="F7" i="4"/>
  <c r="H7" i="4" s="1"/>
  <c r="F8" i="4"/>
  <c r="H8" i="4" s="1"/>
  <c r="F9" i="4"/>
  <c r="H9" i="4" s="1"/>
  <c r="F10" i="4"/>
  <c r="H10" i="4" s="1"/>
  <c r="F11" i="4"/>
  <c r="H11" i="4" s="1"/>
  <c r="F12" i="4"/>
  <c r="H12" i="4" s="1"/>
  <c r="F13" i="4"/>
  <c r="H13" i="4" s="1"/>
  <c r="F14" i="4"/>
  <c r="H14" i="4" s="1"/>
  <c r="F15" i="4"/>
  <c r="H15" i="4" s="1"/>
  <c r="F16" i="4"/>
  <c r="H16" i="4" s="1"/>
  <c r="F17" i="4"/>
  <c r="H17" i="4" s="1"/>
  <c r="F18" i="4"/>
  <c r="H18" i="4" s="1"/>
  <c r="F19" i="4"/>
  <c r="H19" i="4" s="1"/>
  <c r="F20" i="4"/>
  <c r="H20" i="4" s="1"/>
  <c r="F21" i="4"/>
  <c r="H21" i="4" s="1"/>
  <c r="F22" i="4"/>
  <c r="H22" i="4" s="1"/>
  <c r="F23" i="4"/>
  <c r="H23" i="4" s="1"/>
  <c r="F24" i="4"/>
  <c r="H24" i="4" s="1"/>
  <c r="F25" i="4"/>
  <c r="H25" i="4" s="1"/>
  <c r="F26" i="4"/>
  <c r="H26" i="4" s="1"/>
  <c r="F27" i="4"/>
  <c r="H27" i="4" s="1"/>
  <c r="F28" i="4"/>
  <c r="H28" i="4" s="1"/>
  <c r="F29" i="4"/>
  <c r="H29" i="4"/>
  <c r="F30" i="4"/>
  <c r="H30" i="4" s="1"/>
  <c r="F31" i="4"/>
  <c r="H31" i="4"/>
  <c r="F32" i="4"/>
  <c r="H32" i="4" s="1"/>
  <c r="F33" i="4"/>
  <c r="H33" i="4" s="1"/>
  <c r="F34" i="4"/>
  <c r="H34" i="4" s="1"/>
  <c r="F35" i="4"/>
  <c r="H35" i="4" s="1"/>
  <c r="F36" i="4"/>
  <c r="H36" i="4" s="1"/>
  <c r="F37" i="4"/>
  <c r="H37" i="4" s="1"/>
  <c r="F38" i="4"/>
  <c r="H38" i="4" s="1"/>
  <c r="F39" i="4"/>
  <c r="H39" i="4" s="1"/>
  <c r="F40" i="4"/>
  <c r="H40" i="4"/>
  <c r="F41" i="4"/>
  <c r="H41" i="4" s="1"/>
  <c r="F42" i="4"/>
  <c r="H42" i="4" s="1"/>
  <c r="F43" i="4"/>
  <c r="H43" i="4"/>
  <c r="F44" i="4"/>
  <c r="H44" i="4"/>
  <c r="F45" i="4"/>
  <c r="H45" i="4"/>
  <c r="F46" i="4"/>
  <c r="H46" i="4" s="1"/>
  <c r="F47" i="4"/>
  <c r="H47" i="4" s="1"/>
  <c r="F48" i="4"/>
  <c r="H48" i="4" s="1"/>
  <c r="F49" i="4"/>
  <c r="H49" i="4"/>
  <c r="F50" i="4"/>
  <c r="H50" i="4" s="1"/>
  <c r="F51" i="4"/>
  <c r="H51" i="4" s="1"/>
  <c r="F52" i="4"/>
  <c r="H52" i="4"/>
  <c r="F53" i="4"/>
  <c r="H53" i="4"/>
  <c r="F54" i="4"/>
  <c r="H54" i="4" s="1"/>
  <c r="F55" i="4"/>
  <c r="H55" i="4" s="1"/>
  <c r="F56" i="4"/>
  <c r="H56" i="4"/>
  <c r="F57" i="4"/>
  <c r="H57" i="4" s="1"/>
  <c r="F58" i="4"/>
  <c r="H58" i="4" s="1"/>
  <c r="F59" i="4"/>
  <c r="H59" i="4" s="1"/>
  <c r="F60" i="4"/>
  <c r="H60" i="4" s="1"/>
  <c r="F61" i="4"/>
  <c r="H61" i="4"/>
  <c r="F62" i="4"/>
  <c r="H62" i="4" s="1"/>
  <c r="F63" i="4"/>
  <c r="H63" i="4" s="1"/>
  <c r="F64" i="4"/>
  <c r="H64" i="4" s="1"/>
  <c r="F65" i="4"/>
  <c r="H65" i="4" s="1"/>
  <c r="F66" i="4"/>
  <c r="H66" i="4" s="1"/>
  <c r="F67" i="4"/>
  <c r="H67" i="4"/>
  <c r="F68" i="4"/>
  <c r="H68" i="4" s="1"/>
  <c r="F69" i="4"/>
  <c r="H69" i="4" s="1"/>
  <c r="F4" i="4"/>
  <c r="F231" i="1"/>
  <c r="H231" i="1" s="1"/>
  <c r="F206" i="1"/>
  <c r="H206" i="1" s="1"/>
  <c r="F24" i="1"/>
  <c r="F22" i="1"/>
  <c r="F13" i="1"/>
  <c r="H5" i="1"/>
  <c r="F156" i="1"/>
  <c r="H156" i="1" s="1"/>
  <c r="F215" i="1"/>
  <c r="H215" i="1" s="1"/>
  <c r="H216" i="1"/>
  <c r="F209" i="1"/>
  <c r="H209" i="1" s="1"/>
  <c r="F272" i="1"/>
  <c r="H272" i="1" s="1"/>
  <c r="F271" i="1"/>
  <c r="H271" i="1" s="1"/>
  <c r="F270" i="1"/>
  <c r="H270" i="1" s="1"/>
  <c r="F269" i="1"/>
  <c r="H269" i="1" s="1"/>
  <c r="F268" i="1"/>
  <c r="H268" i="1" s="1"/>
  <c r="F267" i="1"/>
  <c r="H267" i="1" s="1"/>
  <c r="F266" i="1"/>
  <c r="H266" i="1" s="1"/>
  <c r="F265" i="1"/>
  <c r="H265" i="1" s="1"/>
  <c r="F264" i="1"/>
  <c r="H264" i="1" s="1"/>
  <c r="F263" i="1"/>
  <c r="H263" i="1" s="1"/>
  <c r="F262" i="1"/>
  <c r="H262" i="1" s="1"/>
  <c r="F261" i="1"/>
  <c r="H261" i="1" s="1"/>
  <c r="F260" i="1"/>
  <c r="H260" i="1" s="1"/>
  <c r="F259" i="1"/>
  <c r="H259" i="1" s="1"/>
  <c r="F258" i="1"/>
  <c r="H258" i="1" s="1"/>
  <c r="F257" i="1"/>
  <c r="H257" i="1" s="1"/>
  <c r="F256" i="1"/>
  <c r="H256" i="1" s="1"/>
  <c r="F255" i="1"/>
  <c r="H255" i="1" s="1"/>
  <c r="F254" i="1"/>
  <c r="H254" i="1" s="1"/>
  <c r="F253" i="1"/>
  <c r="H253" i="1" s="1"/>
  <c r="F252" i="1"/>
  <c r="H252" i="1" s="1"/>
  <c r="F251" i="1"/>
  <c r="H251" i="1" s="1"/>
  <c r="F250" i="1"/>
  <c r="H250" i="1" s="1"/>
  <c r="F249" i="1"/>
  <c r="H249" i="1" s="1"/>
  <c r="F248" i="1"/>
  <c r="H248" i="1" s="1"/>
  <c r="F247" i="1"/>
  <c r="H247" i="1" s="1"/>
  <c r="F246" i="1"/>
  <c r="H246" i="1" s="1"/>
  <c r="F245" i="1"/>
  <c r="H245" i="1" s="1"/>
  <c r="F244" i="1"/>
  <c r="H244" i="1" s="1"/>
  <c r="F243" i="1"/>
  <c r="H243" i="1" s="1"/>
  <c r="F242" i="1"/>
  <c r="H242" i="1" s="1"/>
  <c r="F241" i="1"/>
  <c r="H241" i="1" s="1"/>
  <c r="F240" i="1"/>
  <c r="H240" i="1" s="1"/>
  <c r="F239" i="1"/>
  <c r="H239" i="1" s="1"/>
  <c r="F238" i="1"/>
  <c r="H238" i="1" s="1"/>
  <c r="F237" i="1"/>
  <c r="H237" i="1" s="1"/>
  <c r="F236" i="1"/>
  <c r="H236" i="1" s="1"/>
  <c r="F235" i="1"/>
  <c r="H235" i="1" s="1"/>
  <c r="F234" i="1"/>
  <c r="H234" i="1" s="1"/>
  <c r="F233" i="1"/>
  <c r="H233" i="1" s="1"/>
  <c r="F232" i="1"/>
  <c r="H232" i="1" s="1"/>
  <c r="F230" i="1"/>
  <c r="H230" i="1" s="1"/>
  <c r="F229" i="1"/>
  <c r="H229" i="1" s="1"/>
  <c r="F228" i="1"/>
  <c r="H228" i="1" s="1"/>
  <c r="F227" i="1"/>
  <c r="H227" i="1" s="1"/>
  <c r="F226" i="1"/>
  <c r="H226" i="1" s="1"/>
  <c r="F225" i="1"/>
  <c r="H225" i="1" s="1"/>
  <c r="F224" i="1"/>
  <c r="H224" i="1" s="1"/>
  <c r="F223" i="1"/>
  <c r="H223" i="1" s="1"/>
  <c r="F222" i="1"/>
  <c r="H222" i="1" s="1"/>
  <c r="F221" i="1"/>
  <c r="H221" i="1" s="1"/>
  <c r="F214" i="1"/>
  <c r="H214" i="1" s="1"/>
  <c r="F213" i="1"/>
  <c r="H213" i="1" s="1"/>
  <c r="F208" i="1"/>
  <c r="H208" i="1" s="1"/>
  <c r="F207" i="1"/>
  <c r="H207" i="1" s="1"/>
  <c r="F205" i="1"/>
  <c r="H205" i="1" s="1"/>
  <c r="F204" i="1"/>
  <c r="H204" i="1" s="1"/>
  <c r="F182" i="1"/>
  <c r="H182" i="1" s="1"/>
  <c r="F181" i="1"/>
  <c r="H181" i="1" s="1"/>
  <c r="F180" i="1"/>
  <c r="H180" i="1" s="1"/>
  <c r="F176" i="1"/>
  <c r="H176" i="1" s="1"/>
  <c r="F175" i="1"/>
  <c r="H175" i="1" s="1"/>
  <c r="F173" i="1"/>
  <c r="H173" i="1" s="1"/>
  <c r="F172" i="1"/>
  <c r="H172" i="1" s="1"/>
  <c r="F171" i="1"/>
  <c r="H171" i="1" s="1"/>
  <c r="F170" i="1"/>
  <c r="H170" i="1" s="1"/>
  <c r="F169" i="1"/>
  <c r="H169" i="1" s="1"/>
  <c r="F168" i="1"/>
  <c r="H168" i="1" s="1"/>
  <c r="F167" i="1"/>
  <c r="H167" i="1" s="1"/>
  <c r="F166" i="1"/>
  <c r="H166" i="1" s="1"/>
  <c r="F165" i="1"/>
  <c r="H165" i="1" s="1"/>
  <c r="F163" i="1"/>
  <c r="H163" i="1" s="1"/>
  <c r="F162" i="1"/>
  <c r="H162" i="1" s="1"/>
  <c r="F155" i="1"/>
  <c r="H155" i="1" s="1"/>
  <c r="F154" i="1"/>
  <c r="H154" i="1" s="1"/>
  <c r="F152" i="1"/>
  <c r="H152" i="1" s="1"/>
  <c r="F151" i="1"/>
  <c r="H151" i="1" s="1"/>
  <c r="F149" i="1"/>
  <c r="H149" i="1" s="1"/>
  <c r="F148" i="1"/>
  <c r="H148" i="1" s="1"/>
  <c r="F147" i="1"/>
  <c r="H147" i="1" s="1"/>
  <c r="F145" i="1"/>
  <c r="H145" i="1" s="1"/>
  <c r="F144" i="1"/>
  <c r="H144" i="1" s="1"/>
  <c r="F142" i="1"/>
  <c r="H142" i="1" s="1"/>
  <c r="F141" i="1"/>
  <c r="H141" i="1" s="1"/>
  <c r="F140" i="1"/>
  <c r="H140" i="1" s="1"/>
  <c r="F138" i="1"/>
  <c r="H138" i="1" s="1"/>
  <c r="F137" i="1"/>
  <c r="H137" i="1" s="1"/>
  <c r="F136" i="1"/>
  <c r="H136" i="1" s="1"/>
  <c r="F134" i="1"/>
  <c r="H134" i="1" s="1"/>
  <c r="F133" i="1"/>
  <c r="H133" i="1" s="1"/>
  <c r="F131" i="1"/>
  <c r="H131" i="1" s="1"/>
  <c r="F130" i="1"/>
  <c r="H130" i="1" s="1"/>
  <c r="F128" i="1"/>
  <c r="H128" i="1" s="1"/>
  <c r="F127" i="1"/>
  <c r="H127" i="1" s="1"/>
  <c r="F124" i="1"/>
  <c r="H124" i="1" s="1"/>
  <c r="F123" i="1"/>
  <c r="H123" i="1" s="1"/>
  <c r="F122" i="1"/>
  <c r="H122" i="1" s="1"/>
  <c r="F121" i="1"/>
  <c r="H121" i="1" s="1"/>
  <c r="F120" i="1"/>
  <c r="H120" i="1" s="1"/>
  <c r="F118" i="1"/>
  <c r="H118" i="1" s="1"/>
  <c r="F117" i="1"/>
  <c r="H117" i="1" s="1"/>
  <c r="F115" i="1"/>
  <c r="H115" i="1" s="1"/>
  <c r="F114" i="1"/>
  <c r="H114" i="1" s="1"/>
  <c r="F113" i="1"/>
  <c r="H113" i="1" s="1"/>
  <c r="F112" i="1"/>
  <c r="H112" i="1" s="1"/>
  <c r="F110" i="1"/>
  <c r="H110" i="1" s="1"/>
  <c r="F109" i="1"/>
  <c r="H109" i="1" s="1"/>
  <c r="F107" i="1"/>
  <c r="H107" i="1" s="1"/>
  <c r="F106" i="1"/>
  <c r="H106" i="1" s="1"/>
  <c r="F101" i="1"/>
  <c r="H101" i="1" s="1"/>
  <c r="F100" i="1"/>
  <c r="H100" i="1" s="1"/>
  <c r="F98" i="1"/>
  <c r="H98" i="1" s="1"/>
  <c r="F97" i="1"/>
  <c r="H97" i="1" s="1"/>
  <c r="F96" i="1"/>
  <c r="H96" i="1" s="1"/>
  <c r="F94" i="1"/>
  <c r="H94" i="1" s="1"/>
  <c r="F93" i="1"/>
  <c r="H93" i="1" s="1"/>
  <c r="F92" i="1"/>
  <c r="H92" i="1" s="1"/>
  <c r="F90" i="1"/>
  <c r="H90" i="1" s="1"/>
  <c r="F89" i="1"/>
  <c r="H89" i="1" s="1"/>
  <c r="F88" i="1"/>
  <c r="H88" i="1" s="1"/>
  <c r="F87" i="1"/>
  <c r="H87" i="1" s="1"/>
  <c r="F85" i="1"/>
  <c r="H85" i="1" s="1"/>
  <c r="F84" i="1"/>
  <c r="H84" i="1" s="1"/>
  <c r="F78" i="1"/>
  <c r="H78" i="1" s="1"/>
  <c r="F77" i="1"/>
  <c r="H77" i="1" s="1"/>
  <c r="F76" i="1"/>
  <c r="H76" i="1" s="1"/>
  <c r="F75" i="1"/>
  <c r="H75" i="1" s="1"/>
  <c r="F74" i="1"/>
  <c r="H74" i="1" s="1"/>
  <c r="F73" i="1"/>
  <c r="H73" i="1" s="1"/>
  <c r="F72" i="1"/>
  <c r="H72" i="1" s="1"/>
  <c r="F71" i="1"/>
  <c r="H71" i="1" s="1"/>
  <c r="F70" i="1"/>
  <c r="H70" i="1" s="1"/>
  <c r="F69" i="1"/>
  <c r="H69" i="1" s="1"/>
  <c r="F64" i="1"/>
  <c r="H64" i="1" s="1"/>
  <c r="F63" i="1"/>
  <c r="H63" i="1" s="1"/>
  <c r="F62" i="1"/>
  <c r="H62" i="1" s="1"/>
  <c r="F61" i="1"/>
  <c r="H61" i="1" s="1"/>
  <c r="F59" i="1"/>
  <c r="H59" i="1" s="1"/>
  <c r="F56" i="1"/>
  <c r="H56" i="1" s="1"/>
  <c r="F55" i="1"/>
  <c r="H55" i="1" s="1"/>
  <c r="F54" i="1"/>
  <c r="H54" i="1" s="1"/>
  <c r="F52" i="1"/>
  <c r="H52" i="1" s="1"/>
  <c r="F51" i="1"/>
  <c r="H51" i="1" s="1"/>
  <c r="F49" i="1"/>
  <c r="H49" i="1" s="1"/>
  <c r="F48" i="1"/>
  <c r="H48" i="1" s="1"/>
  <c r="F46" i="1"/>
  <c r="H46" i="1" s="1"/>
  <c r="F45" i="1"/>
  <c r="H45" i="1" s="1"/>
  <c r="F43" i="1"/>
  <c r="H43" i="1" s="1"/>
  <c r="F42" i="1"/>
  <c r="H42" i="1" s="1"/>
  <c r="F6" i="1"/>
  <c r="F7" i="1"/>
  <c r="F8" i="1"/>
  <c r="F9" i="1"/>
  <c r="F10" i="1"/>
  <c r="F12" i="1"/>
  <c r="F14" i="1"/>
  <c r="F15" i="1"/>
  <c r="F16" i="1"/>
  <c r="F17" i="1"/>
  <c r="F18" i="1"/>
  <c r="F19" i="1"/>
  <c r="F20" i="1"/>
  <c r="F21" i="1"/>
  <c r="F23" i="1"/>
  <c r="F25" i="1"/>
  <c r="F26" i="1"/>
  <c r="F27" i="1"/>
  <c r="F28" i="1"/>
  <c r="F29" i="1"/>
  <c r="F30" i="1"/>
  <c r="F31" i="1"/>
  <c r="F32" i="1"/>
  <c r="F33" i="1"/>
  <c r="F34" i="1"/>
  <c r="F5" i="1"/>
  <c r="F70" i="4" l="1"/>
  <c r="F17" i="5" s="1"/>
  <c r="H217" i="1"/>
  <c r="H273" i="1"/>
  <c r="H4" i="4"/>
  <c r="H70" i="4" s="1"/>
  <c r="F217" i="1"/>
  <c r="F15" i="5" s="1"/>
  <c r="F273" i="1"/>
  <c r="F16" i="5" s="1"/>
  <c r="H35" i="1"/>
  <c r="F35" i="1"/>
  <c r="F20" i="5" l="1"/>
  <c r="F26" i="5" s="1"/>
  <c r="F14" i="5"/>
  <c r="F19" i="5" s="1"/>
  <c r="F24" i="5" s="1"/>
</calcChain>
</file>

<file path=xl/sharedStrings.xml><?xml version="1.0" encoding="utf-8"?>
<sst xmlns="http://schemas.openxmlformats.org/spreadsheetml/2006/main" count="948" uniqueCount="570">
  <si>
    <t>opis</t>
  </si>
  <si>
    <t>enota</t>
  </si>
  <si>
    <t>cena/enota</t>
  </si>
  <si>
    <t>t</t>
  </si>
  <si>
    <t>m2</t>
  </si>
  <si>
    <t>Premaz stikov asvalta po končanem asfaltiranju s primerno pasto (kot npr. Dilaplast masa)</t>
  </si>
  <si>
    <t>m1</t>
  </si>
  <si>
    <r>
      <t>Strojno rezkanje asfalta vključno s čiščenjem reskane površine s pometanjem, odstranjevanjem, nakladanjem in odvozom odpadnega materiala na deponijo.</t>
    </r>
    <r>
      <rPr>
        <b/>
        <sz val="11"/>
        <rFont val="Calibri"/>
        <family val="2"/>
        <charset val="238"/>
      </rPr>
      <t xml:space="preserve">
</t>
    </r>
  </si>
  <si>
    <t>debeline do 5 cm</t>
  </si>
  <si>
    <t>debeline od 5 do 10 cm</t>
  </si>
  <si>
    <t>m3</t>
  </si>
  <si>
    <t>1</t>
  </si>
  <si>
    <t>2</t>
  </si>
  <si>
    <t>3</t>
  </si>
  <si>
    <t>3.3</t>
  </si>
  <si>
    <t>3.4</t>
  </si>
  <si>
    <t>4</t>
  </si>
  <si>
    <t>4.3</t>
  </si>
  <si>
    <t>4.4</t>
  </si>
  <si>
    <t>5</t>
  </si>
  <si>
    <t>6</t>
  </si>
  <si>
    <t>7</t>
  </si>
  <si>
    <t>8</t>
  </si>
  <si>
    <r>
      <t xml:space="preserve">Dobava in izdelava tamponske podlage iz drobljenca  0 - 100 mm, v debelini </t>
    </r>
    <r>
      <rPr>
        <b/>
        <sz val="11"/>
        <rFont val="Calibri"/>
        <family val="2"/>
        <charset val="238"/>
      </rPr>
      <t xml:space="preserve"> 50</t>
    </r>
    <r>
      <rPr>
        <b/>
        <sz val="11"/>
        <color indexed="10"/>
        <rFont val="Calibri"/>
        <family val="2"/>
        <charset val="238"/>
      </rPr>
      <t xml:space="preserve"> </t>
    </r>
    <r>
      <rPr>
        <b/>
        <sz val="11"/>
        <rFont val="Calibri"/>
        <family val="2"/>
        <charset val="238"/>
      </rPr>
      <t>cm, vključno z razgrinjanjem, planiranjem in valjanjem v plasteh.</t>
    </r>
  </si>
  <si>
    <r>
      <t xml:space="preserve">Dobava in izdelava tamponske podlage iz drobljenca  0 - 32 mm, v debelini </t>
    </r>
    <r>
      <rPr>
        <b/>
        <sz val="11"/>
        <rFont val="Calibri"/>
        <family val="2"/>
        <charset val="238"/>
      </rPr>
      <t>do 30 cm, vključno z razgrinjanjem, planiranjem in valjanjem v plasteh.</t>
    </r>
  </si>
  <si>
    <t>Strojni izkop zemljine (do globine 2 m), v materialu do IV. kategorije, z odlaganjem na rob izkopa.</t>
  </si>
  <si>
    <t>Strojni zasip izkopa z ustrezno zemljino odloženo na rob izkopa, s planiranjem in utrjevanjem.</t>
  </si>
  <si>
    <t>Izdelava planuma temeljnih tal z utrjevanjem.</t>
  </si>
  <si>
    <t>Dobava in polaganje geotekstila (300g/m2), s prekrivanjem, na planum temeljnih tal.</t>
  </si>
  <si>
    <t>9</t>
  </si>
  <si>
    <t>10</t>
  </si>
  <si>
    <t>11</t>
  </si>
  <si>
    <t>12</t>
  </si>
  <si>
    <t>13</t>
  </si>
  <si>
    <t>14</t>
  </si>
  <si>
    <t>15</t>
  </si>
  <si>
    <t>16</t>
  </si>
  <si>
    <t>17</t>
  </si>
  <si>
    <t>18</t>
  </si>
  <si>
    <t>kom</t>
  </si>
  <si>
    <t>19</t>
  </si>
  <si>
    <t>20</t>
  </si>
  <si>
    <t>21</t>
  </si>
  <si>
    <t>22</t>
  </si>
  <si>
    <t>23</t>
  </si>
  <si>
    <t>24</t>
  </si>
  <si>
    <t>25</t>
  </si>
  <si>
    <t>26</t>
  </si>
  <si>
    <t>26.1</t>
  </si>
  <si>
    <t>27</t>
  </si>
  <si>
    <t>27.1</t>
  </si>
  <si>
    <t>27.2</t>
  </si>
  <si>
    <t>28</t>
  </si>
  <si>
    <t>29</t>
  </si>
  <si>
    <t>30</t>
  </si>
  <si>
    <t>31</t>
  </si>
  <si>
    <t>32</t>
  </si>
  <si>
    <t>33</t>
  </si>
  <si>
    <t>34</t>
  </si>
  <si>
    <t>35</t>
  </si>
  <si>
    <t>36</t>
  </si>
  <si>
    <t>Strojni izkop zemljine, v materialu V. kategorije, z nakladanjem in odvozom na stalno deponijo.</t>
  </si>
  <si>
    <t>z nalaganjem in odvozom materiala na stalno deponijo.</t>
  </si>
  <si>
    <t>kos</t>
  </si>
  <si>
    <t>38</t>
  </si>
  <si>
    <t>39</t>
  </si>
  <si>
    <t>39.1</t>
  </si>
  <si>
    <t>39.2</t>
  </si>
  <si>
    <t>40</t>
  </si>
  <si>
    <t>41</t>
  </si>
  <si>
    <t>41.1</t>
  </si>
  <si>
    <t>41.2</t>
  </si>
  <si>
    <t>43</t>
  </si>
  <si>
    <t>44</t>
  </si>
  <si>
    <t>45</t>
  </si>
  <si>
    <t>46</t>
  </si>
  <si>
    <t>z nakladanjem in odvozom materiala na deponijo.</t>
  </si>
  <si>
    <t>z odmetom materiala na brežine pod cesto.</t>
  </si>
  <si>
    <t>47</t>
  </si>
  <si>
    <t>47.1</t>
  </si>
  <si>
    <t>47.2</t>
  </si>
  <si>
    <t>48</t>
  </si>
  <si>
    <t>49</t>
  </si>
  <si>
    <t>50</t>
  </si>
  <si>
    <t>51</t>
  </si>
  <si>
    <t>52</t>
  </si>
  <si>
    <t>Strojna izravnava obstoječega nasipa makadamske ceste v ustreznih vzdolžnih in prečnih padcih z grederjem.</t>
  </si>
  <si>
    <t>km</t>
  </si>
  <si>
    <t>Valjanje makadamskega vozišča.</t>
  </si>
  <si>
    <t>Krpanje posameznih udarnih jam na makadamskih voziščih - strojno ali ročno, z nabavo, dovozom in vgradnjo potrebnega drobljenca (0/16 mm ali 0/32 mm) vključno s utrjevanjem. Obračun po porabi drobljenca v razsutem stanju.</t>
  </si>
  <si>
    <t>54</t>
  </si>
  <si>
    <t>55</t>
  </si>
  <si>
    <t>56</t>
  </si>
  <si>
    <t>ura</t>
  </si>
  <si>
    <t> m2</t>
  </si>
  <si>
    <t>VZDRŽEVANJE ASFALTA</t>
  </si>
  <si>
    <t>ZEMELJSKA DELA</t>
  </si>
  <si>
    <t>VZDRŽEVANJE ODVODNJAVANJA</t>
  </si>
  <si>
    <t>VZDRŽEVANJE BANKIN IN PLOČNIKOV</t>
  </si>
  <si>
    <t>VZDRŽEVANJE MAKADAMOV</t>
  </si>
  <si>
    <t>ČIŠČENJE JAVNIH POVRŠIN</t>
  </si>
  <si>
    <t>KOŠNJA IN POSEK DREVES</t>
  </si>
  <si>
    <t>OSTALO</t>
  </si>
  <si>
    <t>Dobava novih snežnih kolov</t>
  </si>
  <si>
    <t>Postavitev snežnih kolov</t>
  </si>
  <si>
    <t>Odstranitev snežnih kolov</t>
  </si>
  <si>
    <t>Namestitev obstoječe montažne hitrostne ovire</t>
  </si>
  <si>
    <t>Odstranitev obstoječe montažne hitrostne ovire</t>
  </si>
  <si>
    <t>Strojno pluženje pločnikov z odrivanjem snega na sosednje parcele</t>
  </si>
  <si>
    <t>Strojno pluženje parkirišč z odrivanjem</t>
  </si>
  <si>
    <t>Odstranjevanje snega s snežno frezo</t>
  </si>
  <si>
    <t>Ročno odstranjevanje snega (kidanje)</t>
  </si>
  <si>
    <t>Nakladanje in odvoz snega iz javnih površin na trajno deponijo</t>
  </si>
  <si>
    <t>Strojno posipanje pločnikov s peskom</t>
  </si>
  <si>
    <t>Strojno posipanje pločnikov s soljo</t>
  </si>
  <si>
    <t>Strojno posipanje pločnikov z mešanico peska in soli v razmerju 3 (pesek) : 2 (sol)</t>
  </si>
  <si>
    <t>Ročno posipanje pločnikov s peskom</t>
  </si>
  <si>
    <t>Ročno posipanje pločnikov s soljo</t>
  </si>
  <si>
    <t>Ročno posipanje pločnikov z mešanico peska in soli v razmerju 1 (pesek) : 1 (sol)</t>
  </si>
  <si>
    <t>Ročno posipanje s peskom</t>
  </si>
  <si>
    <t>Ročno posipanje s soljo</t>
  </si>
  <si>
    <t>Pregledniška služba - zimska služba</t>
  </si>
  <si>
    <t>mesec</t>
  </si>
  <si>
    <t>Pripravljenost ekipe delavcev in potrebne strojne opreme - zimska služba</t>
  </si>
  <si>
    <t>ZIMSKA SLUŽBA</t>
  </si>
  <si>
    <t>REDNO VZDRŽEVANJE</t>
  </si>
  <si>
    <t>REŽIJSKA DELA</t>
  </si>
  <si>
    <t>Preglednik</t>
  </si>
  <si>
    <t>Voznik</t>
  </si>
  <si>
    <t>Strojnik</t>
  </si>
  <si>
    <t xml:space="preserve">delavec PK </t>
  </si>
  <si>
    <t>delavec KV</t>
  </si>
  <si>
    <t>delavec VKV</t>
  </si>
  <si>
    <t>Rovokopač</t>
  </si>
  <si>
    <t>Mini bager</t>
  </si>
  <si>
    <t>Dvigalo s košaro</t>
  </si>
  <si>
    <t>Tovorno vozilo 3-5 ton</t>
  </si>
  <si>
    <t>Tovorno vozilo 10 - 12 ton</t>
  </si>
  <si>
    <t>Tovorno vozilo 12 - 15 ton</t>
  </si>
  <si>
    <t>Humus</t>
  </si>
  <si>
    <t>Pokrov betonski fi 40 cm</t>
  </si>
  <si>
    <t>Pokrov betonski fi 50 cm</t>
  </si>
  <si>
    <t>Pokrov betonski fi 60 cm</t>
  </si>
  <si>
    <t>Pokrov betonski fi 80 cm</t>
  </si>
  <si>
    <t>Pokrov betonski fi 100 cm</t>
  </si>
  <si>
    <t>kg</t>
  </si>
  <si>
    <t>Zapora - polovična  (brez semaforja in ročnega usmerjanja)</t>
  </si>
  <si>
    <t>dan</t>
  </si>
  <si>
    <t>Zapora - polovična  (s semaforjem)</t>
  </si>
  <si>
    <t xml:space="preserve">Ročno usmerjanje prometa </t>
  </si>
  <si>
    <t>Hramba vozil na mesec (v ograjenem prostoru)</t>
  </si>
  <si>
    <t>ur</t>
  </si>
  <si>
    <t>C250</t>
  </si>
  <si>
    <t>D400</t>
  </si>
  <si>
    <t>24.1</t>
  </si>
  <si>
    <t>24.2</t>
  </si>
  <si>
    <t>23.1</t>
  </si>
  <si>
    <t>23.2</t>
  </si>
  <si>
    <t>Pokrov betonski kvadratni 60/60 cm</t>
  </si>
  <si>
    <t>Betonsko jeklo rebrasto</t>
  </si>
  <si>
    <t>Armaturna mreža</t>
  </si>
  <si>
    <t>st.</t>
  </si>
  <si>
    <t>kpl</t>
  </si>
  <si>
    <t xml:space="preserve">Strojni izkop zemljine (do globine 2 m), v materialu do IV. kategorije, z nakladanjem in odvozom na stalno deponijo. </t>
  </si>
  <si>
    <r>
      <t>Izdelava cestnega prepusta</t>
    </r>
    <r>
      <rPr>
        <b/>
        <sz val="11"/>
        <rFont val="Calibri"/>
        <family val="2"/>
        <charset val="238"/>
      </rPr>
      <t xml:space="preserve"> s polnim obbetoniranjem, z vsemi potrebnimi izkopi in zasipi, z dobavo vsega potrebnega materiala, z nakladanjem in odvozom odvečnega materiala na deponijo.</t>
    </r>
  </si>
  <si>
    <t>z odmetom materiala preko ceste na brežine (odmet materiala nad koritnice, mulde, kanalete in odvodnike ni dovoljen, upoštevan odvoz materiala s samokolnico do 10 m).</t>
  </si>
  <si>
    <r>
      <t>Izdelava vezne kanalizacije</t>
    </r>
    <r>
      <rPr>
        <b/>
        <sz val="11"/>
        <rFont val="Calibri"/>
        <family val="2"/>
        <charset val="238"/>
      </rPr>
      <t>, s polnim obbetoniranjem, z vsemi potrebnimi izkopi in zasipi, z dobavo vsega potrebnega materiala, z nakladanjem in odvozom odvečnega materiala na deponijo.</t>
    </r>
  </si>
  <si>
    <t>Izdelava tipske poševne glave , z vsemi potrebnimi izkopi in zasipi, z dobavo vsega potrebnega materiala, z nakladanjem in odvozom odvečnega materiala na deponijo.</t>
  </si>
  <si>
    <t>z odmetom materiala preko ceste na brežine (odmet materiala nad koritnice, mulde, kanalete in odvodnike ni dovoljen).</t>
  </si>
  <si>
    <t>Čiščenje vtokov (pod robniki) v  jaške z nakladanjem in odvozom materiala na stalno deponijo.</t>
  </si>
  <si>
    <r>
      <t>Čiščenje</t>
    </r>
    <r>
      <rPr>
        <b/>
        <sz val="11"/>
        <rFont val="Calibri"/>
        <family val="2"/>
        <charset val="238"/>
      </rPr>
      <t xml:space="preserve"> prepustov - ročno (z odmetom materiala na brežine).</t>
    </r>
    <r>
      <rPr>
        <b/>
        <i/>
        <sz val="11"/>
        <rFont val="Calibri"/>
        <family val="2"/>
        <charset val="238"/>
      </rPr>
      <t xml:space="preserve">
</t>
    </r>
  </si>
  <si>
    <t>z nakladanjem in odvozom odpadnega materiala na deponijo.</t>
  </si>
  <si>
    <t>z odmetom materiala na brežine, upoštevan odvoz materiala s samokolnico do 10 m.</t>
  </si>
  <si>
    <r>
      <t xml:space="preserve">Izdelava vtočnega jaška s peskolovom, s čelnim vtokom, iz betonskih cevi Ø 60 cm, globine  </t>
    </r>
    <r>
      <rPr>
        <b/>
        <sz val="11"/>
        <rFont val="Calibri"/>
        <family val="2"/>
        <charset val="238"/>
      </rPr>
      <t>1 m, z betoniranjem dna, s tipskim betonskim pokrovom, z vsemi potrebnimi izkopi in zasipi, z dobavo vsega potrebnega materiala, z izdelavo navezav ter z nakladanjem in odvozom odvečnega materiala na deponijo.</t>
    </r>
  </si>
  <si>
    <t>Betonska cev fi 40 cm, dolžine 1m</t>
  </si>
  <si>
    <t>Betonska cev fi 50 cm, dolžine 1m</t>
  </si>
  <si>
    <t>Betonska cev fi 60 cm, dolžine 1m</t>
  </si>
  <si>
    <t>Betonska cev fi 80 cm, dolžine 1m</t>
  </si>
  <si>
    <t>Betonska cev fi 100 cm, dolžine 1 m</t>
  </si>
  <si>
    <t>25.1</t>
  </si>
  <si>
    <t>25.2</t>
  </si>
  <si>
    <t>42</t>
  </si>
  <si>
    <t>42.1</t>
  </si>
  <si>
    <t>42.2</t>
  </si>
  <si>
    <t>57</t>
  </si>
  <si>
    <t>58</t>
  </si>
  <si>
    <t>59</t>
  </si>
  <si>
    <t>60</t>
  </si>
  <si>
    <t>61</t>
  </si>
  <si>
    <t>62</t>
  </si>
  <si>
    <t>63</t>
  </si>
  <si>
    <t>64</t>
  </si>
  <si>
    <t>65</t>
  </si>
  <si>
    <t>66</t>
  </si>
  <si>
    <t>67</t>
  </si>
  <si>
    <t>68</t>
  </si>
  <si>
    <t>69</t>
  </si>
  <si>
    <t>70</t>
  </si>
  <si>
    <t>71</t>
  </si>
  <si>
    <t>72</t>
  </si>
  <si>
    <t>73</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</si>
  <si>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</si>
  <si>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</si>
  <si>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</si>
  <si>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</si>
  <si>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</si>
  <si>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</si>
  <si>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</si>
  <si>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</si>
  <si>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</si>
  <si>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</si>
  <si>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</si>
  <si>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</si>
  <si>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</si>
  <si>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</si>
  <si>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</si>
  <si>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</si>
  <si>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</si>
  <si>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</si>
  <si>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</si>
  <si>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</si>
  <si>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</si>
  <si>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</si>
  <si>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</si>
  <si>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</si>
  <si>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</si>
  <si>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</si>
  <si>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</si>
  <si>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</si>
  <si>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</si>
  <si>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</si>
  <si>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</si>
  <si>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</si>
  <si>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</si>
  <si>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</si>
  <si>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</si>
  <si>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</si>
  <si>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</si>
  <si>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</si>
  <si>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</si>
  <si>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</si>
  <si>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</si>
  <si>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</si>
  <si>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</si>
  <si>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Pregledniška služba - redno vzdrževanje.</t>
  </si>
  <si>
    <t>Strojno rezanje asfalta.</t>
  </si>
  <si>
    <t>Rušenje poškodovanega asfalta, nakladanje in odvoz odpadnega materiala na deponijo. Obračun v zbitem stanju - debelina asfalta x površina asfalta.</t>
  </si>
  <si>
    <t>Nakladanje odpadnega materiala in odvoz na stalno deponijo s stoški stalne deponije. Obračun v razsutem stanju. Število odpeljanih m3.</t>
  </si>
  <si>
    <t>iz plastičnih cevi fi 160 mm (togostni razred cevi SN8)</t>
  </si>
  <si>
    <t>iz plastičnih cevi fi 200 mm (togostni razred cevi SN8)</t>
  </si>
  <si>
    <t>iz plastičnih cevi fi 400 mm (togostni razred cevi SN8)</t>
  </si>
  <si>
    <r>
      <t>Čiščenje koritnic in muld - strojno</t>
    </r>
    <r>
      <rPr>
        <b/>
        <i/>
        <sz val="11"/>
        <rFont val="Calibri"/>
        <family val="2"/>
        <charset val="238"/>
      </rPr>
      <t xml:space="preserve">
</t>
    </r>
    <r>
      <rPr>
        <sz val="11"/>
        <rFont val="Calibri"/>
        <family val="2"/>
        <charset val="238"/>
      </rPr>
      <t>(čiščenje materiala z delovnim strojem in žično metlo, nakladanje in odvoz materiala na deponijo).</t>
    </r>
  </si>
  <si>
    <r>
      <t xml:space="preserve">Čiščenje elementov odvodnjavanja strojno - kanaljet z voznikom/delavcem in delavcem </t>
    </r>
    <r>
      <rPr>
        <sz val="11"/>
        <color theme="1"/>
        <rFont val="Calibri"/>
        <family val="2"/>
        <charset val="238"/>
        <scheme val="minor"/>
      </rPr>
      <t>(ure se štejejo od pričetka do zaključka del v Občini Medvode).</t>
    </r>
  </si>
  <si>
    <r>
      <t>Polaganje cestnih robnikov 15x25x100cm</t>
    </r>
    <r>
      <rPr>
        <sz val="11"/>
        <rFont val="Calibri"/>
        <family val="2"/>
        <charset val="238"/>
        <scheme val="minor"/>
      </rPr>
      <t xml:space="preserve"> (vključno z morebitnimi četrtinkami, polovičkami in odtočnimi robniki)</t>
    </r>
    <r>
      <rPr>
        <b/>
        <sz val="11"/>
        <rFont val="Calibri"/>
        <family val="2"/>
        <charset val="238"/>
        <scheme val="minor"/>
      </rPr>
      <t xml:space="preserve"> na betonsko podlago, debeline cca. 20 cm, z obojestranskim obbetoniranjem, z zapolnitvijo stikov s cementno malto in z dobavo vsega potrebnega materiala. </t>
    </r>
  </si>
  <si>
    <r>
      <t xml:space="preserve">Ročno pometanje cestišč, pločnikov in drugih utrjenih površin
</t>
    </r>
    <r>
      <rPr>
        <sz val="11"/>
        <rFont val="Calibri"/>
        <family val="2"/>
        <charset val="238"/>
      </rPr>
      <t>(ročno pometanje, nakladanje in odvoz odpadnega materiala na deponijo)</t>
    </r>
    <r>
      <rPr>
        <b/>
        <i/>
        <sz val="11"/>
        <rFont val="Calibri"/>
        <family val="2"/>
        <charset val="238"/>
      </rPr>
      <t>.</t>
    </r>
  </si>
  <si>
    <r>
      <t xml:space="preserve">Interventen posek stoječih ali padlih dreves z debli premera od 5 do 30 cm
</t>
    </r>
    <r>
      <rPr>
        <sz val="11"/>
        <rFont val="Calibri"/>
        <family val="2"/>
        <charset val="238"/>
      </rPr>
      <t>(z ročnim orodjem ali z motorno žago, z nujnim razrezom, z odmetom posekanega materiala na kupe izven vozišča, s čiščenjem cestišča).</t>
    </r>
  </si>
  <si>
    <r>
      <t xml:space="preserve">Interventen posek stoječih ali padlih dreves z debli premera nad 30 cm
</t>
    </r>
    <r>
      <rPr>
        <sz val="11"/>
        <rFont val="Calibri"/>
        <family val="2"/>
        <charset val="238"/>
      </rPr>
      <t>(z motorno žago, z nujnim razrezom, odlaganjem posekanega materiala na kupe izven vozišča, s čiščenjem cestišča).</t>
    </r>
  </si>
  <si>
    <r>
      <t xml:space="preserve">Vzdrževanje mejnikov
</t>
    </r>
    <r>
      <rPr>
        <sz val="11"/>
        <rFont val="Calibri"/>
        <family val="2"/>
        <charset val="238"/>
      </rPr>
      <t>(ponovna postavitev med izvajanjem del odstranjenih ali premaknjenih mejnikov posestnih meja).</t>
    </r>
  </si>
  <si>
    <t>28.1</t>
  </si>
  <si>
    <t>28.2</t>
  </si>
  <si>
    <t>SPLOŠNA NAVODILA</t>
  </si>
  <si>
    <t>Zapore cest in ročno usmerjanje prometa se prizna samo v predhodnem dogovoru z nadzorom.</t>
  </si>
  <si>
    <t>Gramoz ali drobljenec 0-16 mm (razsuto stanje)</t>
  </si>
  <si>
    <t>Gramoz ali drobljenec 0-32 mm (razsuto stanje)</t>
  </si>
  <si>
    <t>Gramoz ali drobljenec 0-100 mm (razsuto stanje)</t>
  </si>
  <si>
    <t>Gramoz ali drobljenec 16-32 mm (razsuto stanje)</t>
  </si>
  <si>
    <r>
      <t xml:space="preserve">Košnja trave - ročno
</t>
    </r>
    <r>
      <rPr>
        <sz val="11"/>
        <rFont val="Calibri"/>
        <family val="2"/>
        <charset val="238"/>
      </rPr>
      <t>(ročna košnja s koso ali z nahrbtno motorno kosilnico - brez nakladanja in odvoza pokošene trave na deponijo, s čiščenjem cestišča).</t>
    </r>
  </si>
  <si>
    <r>
      <t xml:space="preserve">Odvoz pokošene trave
</t>
    </r>
    <r>
      <rPr>
        <sz val="11"/>
        <rFont val="Calibri"/>
        <family val="2"/>
        <charset val="238"/>
      </rPr>
      <t>(grabljenje, nakladanje in odvoz pokošene trave na deponijo, s čiščenjem cestišča).</t>
    </r>
  </si>
  <si>
    <t>E600 (4 krat vijačen)</t>
  </si>
  <si>
    <t>D400 (dvojni simetrični zaklep)</t>
  </si>
  <si>
    <t>Ročni izkop zemljine (do globine 2 m), v materialu do IV. kategorije, z nakladanjem in odvozom na stalno deponijo.</t>
  </si>
  <si>
    <t>29.1</t>
  </si>
  <si>
    <t>29.2</t>
  </si>
  <si>
    <t>33.1</t>
  </si>
  <si>
    <t>33.2</t>
  </si>
  <si>
    <t>40.1</t>
  </si>
  <si>
    <t>40.2</t>
  </si>
  <si>
    <t>z nakladanjem in odvozom materiala na stalno deponijo.</t>
  </si>
  <si>
    <t>50.1</t>
  </si>
  <si>
    <t>50.2</t>
  </si>
  <si>
    <t>52.2</t>
  </si>
  <si>
    <t>52.1</t>
  </si>
  <si>
    <t>74</t>
  </si>
  <si>
    <t>119</t>
  </si>
  <si>
    <t>120</t>
  </si>
  <si>
    <t>121</t>
  </si>
  <si>
    <t>122</t>
  </si>
  <si>
    <t>123</t>
  </si>
  <si>
    <t>124</t>
  </si>
  <si>
    <r>
      <t>Čiščenje koritnic, muld, kovinskih in betonskih odvodnih korit - ročno.</t>
    </r>
    <r>
      <rPr>
        <b/>
        <i/>
        <sz val="11"/>
        <rFont val="Calibri"/>
        <family val="2"/>
        <charset val="238"/>
      </rPr>
      <t xml:space="preserve">
</t>
    </r>
  </si>
  <si>
    <t>2.3</t>
  </si>
  <si>
    <t>2.4</t>
  </si>
  <si>
    <t>22.1</t>
  </si>
  <si>
    <t>22.2</t>
  </si>
  <si>
    <t>Drobna mehanizacija (Hilti vrtalka in udarno kladivo, kotna brusilka, ročni vrtalnik, ročna krožna žaga…) z agregatom</t>
  </si>
  <si>
    <t>Avtodvigalo/hiab</t>
  </si>
  <si>
    <t>cestnih robnikov (obračun na tekoči meter robnikov)</t>
  </si>
  <si>
    <t>granitnih kock (obračun na tekoči meter granitnih kock)</t>
  </si>
  <si>
    <t xml:space="preserve">Zastičenje odprtih medsebojnih fug s fino cementno malto  z dobavo  vsega potrebnega materiala in predhodnim čisčenjem fug. </t>
  </si>
  <si>
    <t>V primeru sanacij krajših makadamskih odsekov, se izjemoma lahko namesto grederja uporablja tudi bager s planirko ali rovokopač.</t>
  </si>
  <si>
    <r>
      <t xml:space="preserve">Pri vseh postavkah kjer so določene debeline slojev, velja, da so te debeline mišljene v raščenem oz. zbitem stanju (razen če ni izrecno določeno drugače) pomeni da se ceno dobi tako, da se </t>
    </r>
    <r>
      <rPr>
        <b/>
        <sz val="11"/>
        <color theme="1"/>
        <rFont val="Calibri"/>
        <family val="2"/>
        <charset val="238"/>
        <scheme val="minor"/>
      </rPr>
      <t>cena za navedeno debelino sloja</t>
    </r>
    <r>
      <rPr>
        <sz val="11"/>
        <color theme="1"/>
        <rFont val="Calibri"/>
        <family val="2"/>
        <charset val="238"/>
        <scheme val="minor"/>
      </rPr>
      <t xml:space="preserve"> pomnoži z </t>
    </r>
    <r>
      <rPr>
        <b/>
        <sz val="11"/>
        <color theme="1"/>
        <rFont val="Calibri"/>
        <family val="2"/>
        <charset val="238"/>
        <scheme val="minor"/>
      </rPr>
      <t>dejansko debelino sloja</t>
    </r>
    <r>
      <rPr>
        <sz val="11"/>
        <color theme="1"/>
        <rFont val="Calibri"/>
        <family val="2"/>
        <charset val="238"/>
        <scheme val="minor"/>
      </rPr>
      <t xml:space="preserve"> in deli z </t>
    </r>
    <r>
      <rPr>
        <b/>
        <sz val="11"/>
        <color theme="1"/>
        <rFont val="Calibri"/>
        <family val="2"/>
        <charset val="238"/>
        <scheme val="minor"/>
      </rPr>
      <t>navedeno debelino sloja</t>
    </r>
    <r>
      <rPr>
        <sz val="11"/>
        <color theme="1"/>
        <rFont val="Calibri"/>
        <family val="2"/>
        <charset val="238"/>
        <scheme val="minor"/>
      </rPr>
      <t>.</t>
    </r>
  </si>
  <si>
    <t>Pri odvozu materiala na stalno deponijo je mišljena deponija koncesionarja s stroški deponiranja.</t>
  </si>
  <si>
    <t>Pregledniška služba redno vzdrževanje se priznava od 15.3 do 15.11 tekočega leta.</t>
  </si>
  <si>
    <r>
      <t xml:space="preserve">Košnja trave - strojno
</t>
    </r>
    <r>
      <rPr>
        <sz val="11"/>
        <rFont val="Calibri"/>
        <family val="2"/>
        <charset val="238"/>
      </rPr>
      <t>(delovni stroj s priključkom - brez nakladanja in odvoza pokošene trave na deponijo, s čiščenjem cestišča, vključno s košnjo okoli prometnih zanakov in prometne opreme).</t>
    </r>
  </si>
  <si>
    <r>
      <t xml:space="preserve">Vroče zalivanje razpok v asfaltu ter odprtih stikov asfalta s cestnimi robniki ali granitnimi kockami </t>
    </r>
    <r>
      <rPr>
        <sz val="11"/>
        <rFont val="Calibri"/>
        <family val="2"/>
        <charset val="238"/>
        <scheme val="minor"/>
      </rPr>
      <t>(čiščenje stika z ročnim orodjem in visokotlačnim čistilcem, izvedba prednamaza in zalivanje s trajno zalivno maso).</t>
    </r>
  </si>
  <si>
    <r>
      <t xml:space="preserve">Fugiranje/zalivanje stikov med asfaltom in robniki s fino cementno malto ali lepilom </t>
    </r>
    <r>
      <rPr>
        <sz val="11"/>
        <rFont val="Calibri"/>
        <family val="2"/>
        <charset val="238"/>
        <scheme val="minor"/>
      </rPr>
      <t xml:space="preserve">(čiščenje stika z ročnim orodjem in visokotlačnim čistilcem, fugiranje zalivanje/ stikov s fino cementno malto ali lepilom). </t>
    </r>
  </si>
  <si>
    <t>21.1</t>
  </si>
  <si>
    <t>21.2</t>
  </si>
  <si>
    <t>22.3</t>
  </si>
  <si>
    <t>22.4</t>
  </si>
  <si>
    <t>32.1</t>
  </si>
  <si>
    <t>32.2</t>
  </si>
  <si>
    <t>44.1</t>
  </si>
  <si>
    <t>44.2</t>
  </si>
  <si>
    <t>46.1</t>
  </si>
  <si>
    <t>46.2</t>
  </si>
  <si>
    <t>49.1</t>
  </si>
  <si>
    <t>49.2</t>
  </si>
  <si>
    <t>z odmetom/odrivom materiala na brežine pod cesto.</t>
  </si>
  <si>
    <t>kanalete širine nad 20 cm.</t>
  </si>
  <si>
    <t>61.1</t>
  </si>
  <si>
    <t>61.2</t>
  </si>
  <si>
    <t>Izdelava obrabno zaporne plasti z vročim asfaltom (AC8 surf B 70/100 A4 v debelini 3,5 cm, vključno s predhodnim premazom robov obstoječega asfalta s primerno pasto (kot npr. Dilaplast masa), valjanjem novega asfalta do ustrezne utrditve ter z dobavo vsega potrebnega materiala (asfaltiranje pločnikov).</t>
  </si>
  <si>
    <t>5.4</t>
  </si>
  <si>
    <t>5.5</t>
  </si>
  <si>
    <t>Izdelava nosilne plasti z vročim asvaltom (AC22 base B 70/100 A3) debeline 6 cm, s predhodnim premazom robov obstoječega asvalta s primerno pasto (kot npr. Dilaplast masa), valjanjem novega asvalta  do ustrezne utrditve ter dobavo vsega potrebnega materiala za izvedbo del.</t>
  </si>
  <si>
    <t>Izdelava obrabno zaporne plasti z vročim asvaltom (AC11 surf B 70/100 A3) debeline 4 cm, vključno z pobrizgom nosilne plasti asfalta ali rezkane površine s primerno bitumensko emulzijo, vključno s predhodnim premazom robov obstoječega asvalta s primerno pasto (kot npr. Dilaplast masa), valjanjem novega asvalta  do ustrezne utrditve ter dobavo vsega potrebnega materiala za izvedbo del.</t>
  </si>
  <si>
    <r>
      <t xml:space="preserve">Dodatek za izdelavo asfaltne mulde, široke 50 cm - </t>
    </r>
    <r>
      <rPr>
        <sz val="11"/>
        <rFont val="Calibri"/>
        <family val="2"/>
        <charset val="238"/>
        <scheme val="minor"/>
      </rPr>
      <t xml:space="preserve">v primeru dvoslojnega asfalta se dodatek za izdelavo mulde upošteva dvakrat (asfalt se obračuna dodatno s postavkami 2, 3 in 4). </t>
    </r>
  </si>
  <si>
    <t>8.1</t>
  </si>
  <si>
    <t>8.2</t>
  </si>
  <si>
    <t>iz plastičnih cevi fi 315 mm (togostni razred cevi SN8)</t>
  </si>
  <si>
    <t>iz plastičnih cevi fi 400 mm (togostni razred  cevi SN8)</t>
  </si>
  <si>
    <t>23.3</t>
  </si>
  <si>
    <t>za cestni prepust fi 315 mm</t>
  </si>
  <si>
    <t>za cestni prepust fi 250 mm</t>
  </si>
  <si>
    <t>za cestni prepust fi 400 mm</t>
  </si>
  <si>
    <t>24.3</t>
  </si>
  <si>
    <t>iz stidren drenažne cevi nazivnega premera fi 160 mm</t>
  </si>
  <si>
    <t>iz stidren drenažne cevi nazivnega premera fi 200 mm</t>
  </si>
  <si>
    <t>iz stidren drenažne cevi nazivnega premera fi 315 mm</t>
  </si>
  <si>
    <t>Odvodnik iz hladno oblikovaneka kovinskega profila (v enem kosu)</t>
  </si>
  <si>
    <t>Izdelava drenaže, položene na betonsko posteljico, z vsemi izkopi in zasipi, vgradnjo drenažnega peska 16-32 mm, z dobavo vsega potrebnega materiala, z nakladanjem in odvozom odvečnega materiala na deponijo (geoteksil se obračuna dodatno).</t>
  </si>
  <si>
    <r>
      <rPr>
        <b/>
        <sz val="11"/>
        <rFont val="Calibri"/>
        <family val="2"/>
        <charset val="238"/>
        <scheme val="minor"/>
      </rPr>
      <t xml:space="preserve">Čiščenje kanalet - ročno </t>
    </r>
    <r>
      <rPr>
        <sz val="11"/>
        <rFont val="Calibri"/>
        <family val="2"/>
        <charset val="238"/>
        <scheme val="minor"/>
      </rPr>
      <t>(odpiranje rešetk, čiščenje sedišča rešetke in materiala z dna kanalete, z nalaganjem in odvozom materiala na stalno deponijo, obračun glede na svetlo širino spodnjega dela kanalete).</t>
    </r>
  </si>
  <si>
    <r>
      <t xml:space="preserve">Čiščenje vtočnih ali revizijskih jaškov do vključno fi 60 cm - ročno  </t>
    </r>
    <r>
      <rPr>
        <sz val="11"/>
        <color theme="1"/>
        <rFont val="Calibri"/>
        <family val="2"/>
        <charset val="238"/>
        <scheme val="minor"/>
      </rPr>
      <t>(čiščenje pokrova, odpiranje pokrova, čiščenje sedišča in vtoka v jašek, čiščenje materiala z dna jaška)</t>
    </r>
    <r>
      <rPr>
        <b/>
        <sz val="11"/>
        <color theme="1"/>
        <rFont val="Calibri"/>
        <family val="2"/>
        <charset val="238"/>
        <scheme val="minor"/>
      </rPr>
      <t>.</t>
    </r>
  </si>
  <si>
    <r>
      <t xml:space="preserve">Čiščenje vtočnih ali revizijskih jaškov nad fi 60 cm - ročno  </t>
    </r>
    <r>
      <rPr>
        <sz val="11"/>
        <color theme="1"/>
        <rFont val="Calibri"/>
        <family val="2"/>
        <charset val="238"/>
        <scheme val="minor"/>
      </rPr>
      <t>(čiščenje pokrova, odpiranje pokrova, čiščenje sedišča in vtoka v jašek, čiščenje materiala z dna jaška)</t>
    </r>
    <r>
      <rPr>
        <b/>
        <sz val="11"/>
        <color theme="1"/>
        <rFont val="Calibri"/>
        <family val="2"/>
        <charset val="238"/>
        <scheme val="minor"/>
      </rPr>
      <t>.</t>
    </r>
  </si>
  <si>
    <t>125</t>
  </si>
  <si>
    <t>126</t>
  </si>
  <si>
    <t>Dvig obstoječih vodovodnih ali plinskih kap na niveleto vozišča.</t>
  </si>
  <si>
    <t>Izdelava robnih trakov pločnikov ali drugih utrjenih površin z granitnimi kockami 10x10x10cm, položenimi na betonsko podlago, debeline vsaj 10 cm, z obojestranskim obbetoniranjem, z zapolnitvijo stikov s cementno malto in z dobavo vsega potrebnega materiala.</t>
  </si>
  <si>
    <t>Absorber</t>
  </si>
  <si>
    <t>127</t>
  </si>
  <si>
    <t>Beton (C 16/25)</t>
  </si>
  <si>
    <t>Beton (C 25/30)</t>
  </si>
  <si>
    <t>Beton odporen proti zmrzovanju in tajanju soli (C30/37)</t>
  </si>
  <si>
    <r>
      <t>Ponovna vgradnja obstoječega LTŽ pokrova cestnega požiralnika</t>
    </r>
    <r>
      <rPr>
        <b/>
        <sz val="11"/>
        <rFont val="Calibri"/>
        <family val="2"/>
        <charset val="238"/>
      </rPr>
      <t xml:space="preserve">, z vsemi potrebnimi rušitvenimi deli, izkopi in zasipi, z dobavo vsega potrebnega materiala ter z nakladanjem in odvozom odvečnega materiala na deponijo </t>
    </r>
    <r>
      <rPr>
        <sz val="11"/>
        <rFont val="Calibri"/>
        <family val="2"/>
        <charset val="238"/>
      </rPr>
      <t>(rezanje in rušenje asfalta ter asfaltiranje se obračuna dodatno).</t>
    </r>
  </si>
  <si>
    <t>širine 20 cm (C250)</t>
  </si>
  <si>
    <t>širine 30 cm (D400)</t>
  </si>
  <si>
    <t>Pripravljenost ekipe delavcev in potrebne strojne opreme - zimska služba in pregledniška služba - zimska služba se priznava od 1.1 do 15.3 in od 15.11 do 31.12 tekočega leta.</t>
  </si>
  <si>
    <t>Izdelava nosilne obrabno zaporne plasti z vročim asfaltom (AC16 surf B 70/100 A4) debeline 7 cm, s predhodnim premazom robov obstoječega asvalta s primerno pasto (kot npr. Dilaplast masa), valjanjem novega asvalta  do ustrezne utrditve ter dobavo vsega potrebnega materiala za izvedbo del.</t>
  </si>
  <si>
    <r>
      <t xml:space="preserve">Ponovna vgradnja obstoječe LTŽ vtočne rešetke, z vsemi potrebnimi rušitvenimi deli, izkopi in zasipi, z dobavo vsega potrebnega materiala, ter z nakladanjem in odvozom odvečnega materiala na deponijo </t>
    </r>
    <r>
      <rPr>
        <sz val="11"/>
        <rFont val="Calibri"/>
        <family val="2"/>
        <charset val="238"/>
        <scheme val="minor"/>
      </rPr>
      <t>(rezanje in rušenje asfalta ter asfaltiranje se obračuna dodatno).</t>
    </r>
  </si>
  <si>
    <t>Pri postavkah , kjer so vključeni izkopi, se v primeru potrebe po pikiranju, dodatno priznajo ure strojnika in bagerja, vendar  samo s predhodnim dogovorom z nadzorom.</t>
  </si>
  <si>
    <t>Izdelava površin z granitnimi kockami 10x10x10 cm, položenim na betonsko podlago debeline vsaj 10 cm, z zapolnitvijo stikov s cementno malto in dobavo vsega potrebnega materiala.</t>
  </si>
  <si>
    <r>
      <t xml:space="preserve">Dobava in vgradnja drobljenca 0/32 mm (tampon primeren za makadamske ceste, s primesjo ilovice) v debelini cca. 5 cm, vključno s fino izravnavo tampona z grederjem in utrjevanjem do primerne zbitosti. Obračun v zbitem stanju </t>
    </r>
    <r>
      <rPr>
        <sz val="11"/>
        <rFont val="Calibri"/>
        <family val="2"/>
        <charset val="238"/>
        <scheme val="minor"/>
      </rPr>
      <t>(Količina pripeljanega materiala / 1,25)</t>
    </r>
    <r>
      <rPr>
        <b/>
        <sz val="11"/>
        <rFont val="Calibri"/>
        <family val="2"/>
        <charset val="238"/>
        <scheme val="minor"/>
      </rPr>
      <t>.</t>
    </r>
  </si>
  <si>
    <t>m</t>
  </si>
  <si>
    <r>
      <t>Čiščenje trave in plevela iz razpok utrjene površine ter iz stikov utrjene površine s cestnimi robniki ali granitnimi kockami</t>
    </r>
    <r>
      <rPr>
        <b/>
        <i/>
        <sz val="11"/>
        <rFont val="Calibri"/>
        <family val="2"/>
        <charset val="238"/>
      </rPr>
      <t xml:space="preserve">
</t>
    </r>
    <r>
      <rPr>
        <sz val="11"/>
        <rFont val="Calibri"/>
        <family val="2"/>
        <charset val="238"/>
      </rPr>
      <t>(čiščenje materiala iz razpok in stikov, nakladanje in odvoz materiala na deponijo, vključno s pometanjem roba cestišča).</t>
    </r>
  </si>
  <si>
    <t>Bager do 10 ton</t>
  </si>
  <si>
    <t>Bager nad 10 ton</t>
  </si>
  <si>
    <t>Čelna deska s podstavki in utežmi</t>
  </si>
  <si>
    <t>Prometni znak z drogom, podstavkom in utežmi</t>
  </si>
  <si>
    <t>Tabla začasne bočne ovire (klemfiks) s podstavkom in utežmi</t>
  </si>
  <si>
    <t>128</t>
  </si>
  <si>
    <t>129</t>
  </si>
  <si>
    <t>130</t>
  </si>
  <si>
    <t>kos/dan</t>
  </si>
  <si>
    <t>131</t>
  </si>
  <si>
    <t>AB razbremenilni obroč C30/37 (1040/1400mm)</t>
  </si>
  <si>
    <r>
      <t xml:space="preserve">Izdelava vtočnega jaška s peskolovom, s čelnim vtokom, iz betonskih cevi Ø 60 cm, globine  </t>
    </r>
    <r>
      <rPr>
        <b/>
        <sz val="11"/>
        <rFont val="Calibri"/>
        <family val="2"/>
        <charset val="238"/>
      </rPr>
      <t>1 m, z betoniranjem dna, s tipskim LTŽ povoznim pokrovom (FI 60 cm) vgrajenim v montažni AB venec fi 1000 mm, z vsemi potrebnimi izkopi in zasipi, z dobavo vsega potrebnega materiala, z izdelavo navezav ter z nakladanjem in odvozom odvečnega materiala na deponijo.</t>
    </r>
  </si>
  <si>
    <r>
      <t xml:space="preserve">Izdelava vtočnega jaška s peskolovom, iz betonskih cevi Ø 60 cm, globine  </t>
    </r>
    <r>
      <rPr>
        <b/>
        <sz val="11"/>
        <rFont val="Calibri"/>
        <family val="2"/>
        <charset val="238"/>
      </rPr>
      <t>1 m, z betoniranjem dna, s tipsko LTŽ povozno vtočno rešetko (40x40 cm) vgrajeno v montažni AB venec dimenzije 770x770 mm, z vsemi potrebnimi izkopi in zasipi, z dobavo vsega potrebnega materiala, z izdelavo navezav ter z nakladanjem in odvozom odvečnega material na deponijo.</t>
    </r>
  </si>
  <si>
    <t>Izdelava ponikovalnice iz betonskih cevi Ø 100 cm, globine do 3m, s perforirano spodnjo cevjo, s tipskim LTŽ povoznim pokrovom (FI 60 cm) vgrajenim v montažni AB venec C30/37 dimenzije 1200 mm, položen na AB razbremenilni obroč C30/37, z vsemi potrebnimi izkopi in zasipi z drenažnim peskom, z dobavo vsega potrebnega materiala, z izdelavo navezav ter z nakladanjem in odvozom odvečnega material na deponijo.</t>
  </si>
  <si>
    <r>
      <t xml:space="preserve">Dobava in zamenjava protihrupnih vložkov na pravokotnih ali okroglih LTŽ pokrovih na cestišču </t>
    </r>
    <r>
      <rPr>
        <sz val="11"/>
        <rFont val="Calibri"/>
        <family val="2"/>
        <charset val="238"/>
        <scheme val="minor"/>
      </rPr>
      <t>(odpiranje pokrova, odstranitev starega protihrupnega vložka, čiščenje ležišča vložka, vgradnja novega protihrupnega vložka).</t>
    </r>
  </si>
  <si>
    <t>53</t>
  </si>
  <si>
    <t>53.1</t>
  </si>
  <si>
    <t>53.2</t>
  </si>
  <si>
    <t>75</t>
  </si>
  <si>
    <t>Odvoz vozil na poziv</t>
  </si>
  <si>
    <t>Zemeljska dela se obračuna v raščenem oz. zbitem stanju (postavke od 11 do 19)</t>
  </si>
  <si>
    <t>kanalete širine do vključno 20 cm.</t>
  </si>
  <si>
    <t xml:space="preserve">Zamenjava pokrova jaška okroglega (pokrov se obračuna dodatno).
</t>
  </si>
  <si>
    <t xml:space="preserve">Zamenjava pokrova jaška pravokotnega (pokrov se obračuna dodatno).
</t>
  </si>
  <si>
    <r>
      <t xml:space="preserve">Vgradnja novega LTŽ pokrova cestnega požiralnika Ø 50 cm na montažnem AB vencu fi 1000 mm (C 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r>
      <rPr>
        <b/>
        <sz val="11"/>
        <rFont val="Calibri"/>
        <family val="2"/>
        <charset val="238"/>
        <scheme val="minor"/>
      </rPr>
      <t>.</t>
    </r>
  </si>
  <si>
    <r>
      <t xml:space="preserve">Vgradnja novega LTŽ pokrova cestnega požiralnika Ø 60 cm na montažnem AB vencu fi 1000 mm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</si>
  <si>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novega LTŽ pokrova  600 x 600 mm (z zaklepom in protihrupno zaščito) vgrajenim v montažni AB venec fi 1200 mm (C30/37), položen na AB razbremenilni obroč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</si>
  <si>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novega LTŽ pokrova fi 600 mm (z ventiacijskimi odprtinami ali brez) vgrajenim v montažni armirano betonski venec fi 1200 mm (C30/37), položen na AB razbremenilni obroč C30/37, z vsemi potrebnimi rušitvenimi deli obstoječega,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</si>
  <si>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 LTŽ vtočne rešetke 40 x 40 cm na AB vencu C30/37 dimenzije 770x770 mm, z vsemi potrebnimi rušitvenimi deli obstoječe, izkopi in zasipi, z dobavo vsega potrebnega materiala ter z nakladanjem in odvozom odvečnega materiala na deponijo </t>
    </r>
    <r>
      <rPr>
        <sz val="11"/>
        <rFont val="Calibri"/>
        <family val="2"/>
        <charset val="238"/>
        <scheme val="minor"/>
      </rPr>
      <t>(rezanje in rušenje asfalta ter asfaltiranje se obračuna dodatno).</t>
    </r>
  </si>
  <si>
    <r>
      <t xml:space="preserve">Vgradnja nove LTŽ kanalske rešetke z zmrzlinsko odporno LTŽ kanaleto, na betonsko posteljico debeline vsaj 10 cm, polno obbetonirana, z vsemi izkopi in zasipi, z dobavo vsega potrebnega materiala in odvozom odvečnega materiala na deponijo </t>
    </r>
    <r>
      <rPr>
        <sz val="11"/>
        <rFont val="Calibri"/>
        <family val="2"/>
        <charset val="238"/>
        <scheme val="minor"/>
      </rPr>
      <t>(morebitna rušitev obstoječe kanalete in odvoz na stalno deponijo mora biti všteta v ceno, rezanje in rušenje asfalta ter asfaltiranje se obračuna dodatno).</t>
    </r>
  </si>
  <si>
    <t xml:space="preserve">Dobava in vgradnja odvodnega korita iz hladno oblikovanega kovinskega profila (v enem kosu) - polno obbetoniran (poraba betona 0,24 m3/m1), z vsemi potrebnimi izkopi, zasipi, dobavo materiala, nakladanjem in odvozom odvečnega materiala na deponijo. </t>
  </si>
  <si>
    <r>
      <t xml:space="preserve">Zamenjava poškodovanih cestnih robnikov 15x25x100cm </t>
    </r>
    <r>
      <rPr>
        <sz val="11"/>
        <rFont val="Calibri"/>
        <family val="2"/>
        <charset val="238"/>
        <scheme val="minor"/>
      </rPr>
      <t>(vključno z morebitnimi četrtinkami, polovičkami in odtočnimi robniki)</t>
    </r>
    <r>
      <rPr>
        <b/>
        <sz val="11"/>
        <rFont val="Calibri"/>
        <family val="2"/>
        <charset val="238"/>
        <scheme val="minor"/>
      </rPr>
      <t xml:space="preserve">, vključno z rušitvijo obstoječih, z vsemi izkopi in zasipi, z dobavo vsega potrebnega materiala in z nakladanjem ter odvozom vsega odpadnega materiala na deponijo. </t>
    </r>
    <r>
      <rPr>
        <sz val="11"/>
        <rFont val="Calibri"/>
        <family val="2"/>
        <charset val="238"/>
        <scheme val="minor"/>
      </rPr>
      <t>Rezanje in rušenje asfalta ter asfaltiranje se obračuna dodatno.</t>
    </r>
  </si>
  <si>
    <t>Pri vseh postavkah (razen režijska dela), velja, da so v ceno na enoto vključena tudi vsa nakladanja, razkladanja in prevozi materialov, opreme, strojev ter delavcev do mesta montaže, vgrajevanja materiala ali izvedbe del in tudi vsa druga pomožna dela in materiali.</t>
  </si>
  <si>
    <t>AB venec C30/37 770x770 mm za LTŽ vtočne rešetke</t>
  </si>
  <si>
    <t>AB venec C 30/37 fi 1000 mm (konusne oblike) za različne variante LTŽ pokrovov</t>
  </si>
  <si>
    <t>AB venec C 30/37 fi 1200 mm (konusne oblike) za različne variante LTŽ pokrovov</t>
  </si>
  <si>
    <t>Cene materiala (postavke od 99 do 125) se smiselno uporabljajo pri kalkulaciji novih postavk, npr. naročimo izvedbo vtočnega jaška fi 50 cm (namesto fi 60 cm - postavka 49) od cene postavke 49 odšejemo ceno za jašek in pokrov fi 60 in prištejemo ceno za jašek in pokrov fi 50 cm.</t>
  </si>
  <si>
    <t>Režijska dela se izvajajo izključno na zahtevo naročnika.</t>
  </si>
  <si>
    <t>-        odstranjevanje predmetov, ki ogrožajo varnost prometa, z vozišča in drugih prometnih površin,</t>
  </si>
  <si>
    <t>-        preprečevanje drsnosti vozišča ob razlitju oljnih tekočin, razsutega tovora, nanosov blata,</t>
  </si>
  <si>
    <t>-        preverjanje in preprečevanje posegov v cestno telo ali varovalni pas,</t>
  </si>
  <si>
    <t>-        čiščenje sistema za odvodnjavanje, če bi zastajajoča voda ogrožala cesto ali varnost prometa,</t>
  </si>
  <si>
    <t>-        popravilo in čiščenje vertikalne prometne signalizacije,</t>
  </si>
  <si>
    <t>-        čiščenje in manjša popravila prometne opreme,</t>
  </si>
  <si>
    <t>-        obsekovanje in obrezovanje rastlinja za zagotovitev vidnosti prometne signalizacije v preglednem polju in pregledni bermi,</t>
  </si>
  <si>
    <t>-        ravnanje smernikov in stebričkov za zaznamovanje mejnikov,</t>
  </si>
  <si>
    <t>-        ravnanje in ponovna postavitev zimskih kolov,</t>
  </si>
  <si>
    <t>-        manjša popravila bankin,</t>
  </si>
  <si>
    <t>-        ročna košnja v preglednem polju,</t>
  </si>
  <si>
    <t>-        krpanje udarnih jam,</t>
  </si>
  <si>
    <t>-        kontrola stanja in vidnosti mejnikov,</t>
  </si>
  <si>
    <t>-        zagotavljanje prostega profila ceste,</t>
  </si>
  <si>
    <t>-        nadziranje postavitve in delovanja začasne prometne signalizacije,</t>
  </si>
  <si>
    <t>-        nadziranje stanja brežin in naprav za zaščito ceste pred padajočim kamenjem,</t>
  </si>
  <si>
    <t>-        preverjanje stanja in ustreznosti varnostnih in varovalnih ograj,</t>
  </si>
  <si>
    <t>-        takojšnje zavarovanje nevarnih mest in ovir na cesti,</t>
  </si>
  <si>
    <t>-        čiščenje območja ceste</t>
  </si>
  <si>
    <t>Pregledniška služba obsega:</t>
  </si>
  <si>
    <t>Strojno začrtanje črt bele barve, prekinjene in neprekinjene širine 10 cm (vključno s črtami na parkiriščih).</t>
  </si>
  <si>
    <t>Strojno začrtanje črt bele barve, prekinjene in neprekinjene širine 12 cm.</t>
  </si>
  <si>
    <t>Strojno začrtanje označb na vozišču rdeče barve (označbe rdeče barve za kolesarje).</t>
  </si>
  <si>
    <t>Strojno začrtanje črt modre barve (označbe modrih con).</t>
  </si>
  <si>
    <t>Ročno začrtanje označb na vozišču s šablono (kolesarska pot, prometni pas namenjen mešanemu prometu,…)</t>
  </si>
  <si>
    <t xml:space="preserve">Obnova obeležb iz plastike - črta </t>
  </si>
  <si>
    <t> m</t>
  </si>
  <si>
    <t>Obnova obeležb iz plastike - drugo - interventno</t>
  </si>
  <si>
    <t xml:space="preserve">Odstranitev obeležb - črta </t>
  </si>
  <si>
    <t>Dobava in montaža smernikov</t>
  </si>
  <si>
    <t>Menjava odsevnikov na smerniku z dobavo in montažo</t>
  </si>
  <si>
    <t> kos</t>
  </si>
  <si>
    <t>Menjava kape na smerniku z dobavo in montažo</t>
  </si>
  <si>
    <t>Dobava in montaža stebričkov iz vroče cinkane jeklene cevi  fi 63,5 mm za prometne znake l=3,5 m vključno   s temeljem.</t>
  </si>
  <si>
    <t>Dobava in montaža okroglega prometnega znaka fi 400mm, RA1.</t>
  </si>
  <si>
    <t>Dobava in montaža okroglega prometnega znaka fi 600 mm, RA1.</t>
  </si>
  <si>
    <t>Dobava in montaža okroglega prometnega znaka fi 900 mm, RA1.</t>
  </si>
  <si>
    <t>Dobava in montaža znakov STOP (dimenzije-element A: 400 mm x 400 mm) RA2.</t>
  </si>
  <si>
    <t>Dobava in montaža znakov STOP (dimenzije-element A: 600 mm x 600 mm) RA3.</t>
  </si>
  <si>
    <t>Dobava in montaža novega trikotnega prometnega znaka -dimenzija stranice znaka 600 mm, RA2.</t>
  </si>
  <si>
    <t>Dobava in montaža novega trikotnega prometnega znaka -dimenzija stranice znaka 900 mm, RA2.</t>
  </si>
  <si>
    <t>Dobava in montaža novega prometnega znaka 300 mm x 300mm RA1.</t>
  </si>
  <si>
    <t>Dobava in montaža novega prometnega znaka 400 mm x 400 mm RA2.</t>
  </si>
  <si>
    <t>Dobava in montaža novega prometnega znaka 600 mm x 600 mm RA1.</t>
  </si>
  <si>
    <t>Dobava in montaža pravokotnega prometnega znaka 600 mm x 600mm RA3.</t>
  </si>
  <si>
    <t>Dobava in montaža novega prometnega znaka 900 mm x 900 mm RA1.</t>
  </si>
  <si>
    <t>Dobava in montaža novega prometnega znaka 600 mm x 900 mm RA3.</t>
  </si>
  <si>
    <t>Dobava in montaža dopolnilne table 600 mm/250 mm RA3.</t>
  </si>
  <si>
    <t>Dobava in montaža novih krajevnih tabel 1000 mm /500 mm RA1.</t>
  </si>
  <si>
    <t>Dobava in montaža kažipotov 1000 mm/250 mm RA3.</t>
  </si>
  <si>
    <t>Demontaža obstoječih prometnih znakov, kažipotov ali krajevnih tabel z odvozom.</t>
  </si>
  <si>
    <t>Dobava in montaža novega ogledala 600x800.</t>
  </si>
  <si>
    <t>Dobava in montaža novega ogledala fi 800 mm , ki se ne rosi in ne zmrzuje.</t>
  </si>
  <si>
    <t>Montaža prometnega ogledala na drog, brez dobave prometnega ogledala.</t>
  </si>
  <si>
    <t>Zamenjava stekla prometnega ogledala, brez dobave rezervnega stekla prometnega ogledala, s čiščenjem razbitin v okolici prometnega ogledala in odvozom materiala v skladišče oziroma odlaganjem na stalno deponijo.</t>
  </si>
  <si>
    <t>Demontaža znaka in droga z odvozom materiala v skladišče oziroma odlaganjem odpadnega materiala na stalno deponijo.</t>
  </si>
  <si>
    <t>Ravnanje poškodovanega prometnega znaka (zvit, zapognjen, udarjen).</t>
  </si>
  <si>
    <t>Čiščenje prometnih znakov (prometnih ogledal).</t>
  </si>
  <si>
    <t>Postavljanje novih ali podrtih smernikov (brez dobave smernikov).</t>
  </si>
  <si>
    <t>Ravnanje skrivljenega droga za prometni znak.</t>
  </si>
  <si>
    <t>Izdelava in dobava namenskih objemk za montažo znaka (ogledala) za montažo na različne drogove javne razsvetljave.</t>
  </si>
  <si>
    <t>Izdelava in dobava križnih objemk za oporne drogove pri velikih tablah.</t>
  </si>
  <si>
    <t>Montaža in dobava podaljška za prometni znak dolžine 500 ali 650 mm.</t>
  </si>
  <si>
    <t>Dobava in montaža objemke za prometni znak za stebriček fi 88,9 mm.</t>
  </si>
  <si>
    <t>Izdelava talnega sidra za drog prometnega znaka fi 63,5 mm ali fi 60 mm.</t>
  </si>
  <si>
    <t>Izdelava in montaža zapornega stebrička vgrajene višine 0,7 m prebarvanega z rdečo barvo.</t>
  </si>
  <si>
    <t>Izdelava namenskega droga za prometno ogledalo iz pocinkane vodovodne cevi S oblike.</t>
  </si>
  <si>
    <t>Montaža podaljška za prometni znak, montaža droga za prometni znak v talno sidro.</t>
  </si>
  <si>
    <t>Popravilo napisov na znakih in dopolnilnih tablah, menjava posameznih črk ali številk.</t>
  </si>
  <si>
    <t>Namestitev in dobava antigrafitne folije na prometni znak ali na dopolnilno tablo.</t>
  </si>
  <si>
    <t>Namestitev in dobava nove odsevne podlage za znak ali dopolnilno tablo.</t>
  </si>
  <si>
    <t>Dodatno privijačenje skozi znak in privaritev matic na mestih, kjer obstaja možnost stalnega obračanja ali kraje.</t>
  </si>
  <si>
    <t>Dobava in montaža Inox zapornega stebrička višine 1 m premera 80 mm s prirobnico za pritrditev v tla.</t>
  </si>
  <si>
    <t>Dobava in montaža nove varnostne ograje  N2W5  s stebrički, zabite v bankino, z vsem pomožnim materialom.</t>
  </si>
  <si>
    <t>Dobava in montaža nove varnostne ograje  H1W5 s stebrički, zabite v bankino, z vsem pomožnim materialom.</t>
  </si>
  <si>
    <t>Dobava in montaža nove varnostne ograje  N2W5  s stebrički, vijačena v beton, z vsem pomožnim materialom.</t>
  </si>
  <si>
    <t>Dobava in montaža nove varnostne ograje  H1W5 s stebrički, vijačena v beton, z  vsem pomožnim materialom.</t>
  </si>
  <si>
    <t>Dobava in montaža nove varnostne ograje  H1W5, z vsem pomožnim materialom.</t>
  </si>
  <si>
    <t>Dobava in montaža nove varnostne ograje  N2W5, z vsem pomožnim materialom.</t>
  </si>
  <si>
    <t>Demontaža in ponovna montaža obstoječe varnostne ograje (N2W5 oz. H1W5) z vsem pomožnim materialom.</t>
  </si>
  <si>
    <t>Odstranitev in vgradnja novih stebričkov, zabitih v bankino.</t>
  </si>
  <si>
    <t>Odstranitev in vgradnja novih stebričkov, vijačenih v beton z vsem pomožnim materialom.</t>
  </si>
  <si>
    <t> Dobava in montaža vkopane zaključnice dolžine 4 m z vsem pomožnim materialom.</t>
  </si>
  <si>
    <t>Dobava in montaža zaključnih fajf.</t>
  </si>
  <si>
    <t>Demontaža in montaža obstoječih zaključnih fajf.</t>
  </si>
  <si>
    <t>Trajna odstranitev odbojne ograje ter stebričkov (zabitih ali vijačenih).</t>
  </si>
  <si>
    <t>Ročno začrtanje označb na vozišču s šablono z belo ali rumeno barvo kot npr. prehod za pešce, smerne puščice, avtobusne postaje, STOP črta, šola, rezervirana parkirna mesta,…</t>
  </si>
  <si>
    <t>1.1</t>
  </si>
  <si>
    <t>1.2</t>
  </si>
  <si>
    <t>Zasukanje obrnjenega prometnega znaka ali prometnega ogledala.</t>
  </si>
  <si>
    <t>Krpanje udarnih jam - ročno (čiščenje udarne jame, obsekavanje, odstranjevanje, nakladanje in odvoz odpadnega materiala na deponijo, vgradnja hladne asfaltne mase, z ročnim nabijanjem in z dobavo vsega potrebnega materiala)</t>
  </si>
  <si>
    <t>s hladno asfaltno maso</t>
  </si>
  <si>
    <t>z vročim asfaltom (AC16 surf B 70/100 A4)</t>
  </si>
  <si>
    <r>
      <t xml:space="preserve">Postavki 1.1 in 1.2 se uporabljata izključno v primeru krpanja udarnih jam. V primeru plomb se uporablja postavke 2, 3, 4 in 5 (dodatno pa se obračuna rezanje, rušenje, zamenjava ustroja,…) </t>
    </r>
    <r>
      <rPr>
        <b/>
        <i/>
        <sz val="11"/>
        <rFont val="Calibri"/>
        <family val="2"/>
        <charset val="238"/>
        <scheme val="minor"/>
      </rPr>
      <t>V primeru plomb velikosti nad 100 m2, na istem odseku (kjer selitve strojev niso potrebne), katerih skupna površina znaša več kot 500 m2, se upošteva asfaltiranje nad 500 m2.</t>
    </r>
  </si>
  <si>
    <r>
      <t>Strojno (suho) pometanje cestišč, pločnikov in drugih utrjenih površin</t>
    </r>
    <r>
      <rPr>
        <sz val="11"/>
        <rFont val="Calibri"/>
        <family val="2"/>
        <charset val="238"/>
        <scheme val="minor"/>
      </rPr>
      <t xml:space="preserve"> (delovni stroj s krtačo širine vsaj 2 m, nakladanje in odvoz odpadnega materiala na deponijo)</t>
    </r>
  </si>
  <si>
    <r>
      <t>Strojno (mokro) pometanje cestišč, pločnikov in drugih utrjenih površin</t>
    </r>
    <r>
      <rPr>
        <sz val="11"/>
        <rFont val="Calibri"/>
        <family val="2"/>
        <charset val="238"/>
        <scheme val="minor"/>
      </rPr>
      <t xml:space="preserve"> (delovni stroj s krtačami in sesalcem, nakladanje in odvoz odpadnega materiala na deponijo.</t>
    </r>
  </si>
  <si>
    <r>
      <t xml:space="preserve">Izdelava zidov zadrževalnikov ali drugih manjših objektov in zaščita brežin pred plazenjem in erozijo, iz lomljenega kamna in betona </t>
    </r>
    <r>
      <rPr>
        <sz val="11"/>
        <rFont val="Calibri"/>
        <family val="2"/>
        <charset val="238"/>
        <scheme val="minor"/>
      </rPr>
      <t>(C16/20),</t>
    </r>
    <r>
      <rPr>
        <b/>
        <sz val="11"/>
        <rFont val="Calibri"/>
        <family val="2"/>
        <charset val="238"/>
        <scheme val="minor"/>
      </rPr>
      <t xml:space="preserve"> v debelini do 40 cm, višine do 1,5 m, z minimalno armaturo </t>
    </r>
    <r>
      <rPr>
        <sz val="11"/>
        <rFont val="Calibri"/>
        <family val="2"/>
        <charset val="238"/>
        <scheme val="minor"/>
      </rPr>
      <t>(armaturna mreža Q 189)</t>
    </r>
    <r>
      <rPr>
        <b/>
        <sz val="11"/>
        <rFont val="Calibri"/>
        <family val="2"/>
        <charset val="238"/>
        <scheme val="minor"/>
      </rPr>
      <t xml:space="preserve">, vključno z dobavo vsega potrebnega materiala. </t>
    </r>
    <r>
      <rPr>
        <sz val="11"/>
        <rFont val="Calibri"/>
        <family val="2"/>
        <charset val="238"/>
        <scheme val="minor"/>
      </rPr>
      <t>(morebiten izkop in zasip se obračuna dodatno)</t>
    </r>
    <r>
      <rPr>
        <b/>
        <sz val="11"/>
        <rFont val="Calibri"/>
        <family val="2"/>
        <charset val="238"/>
        <scheme val="minor"/>
      </rPr>
      <t>.</t>
    </r>
  </si>
  <si>
    <t xml:space="preserve">REKAPITULACIJA </t>
  </si>
  <si>
    <t>Žig in podpis ponudnika</t>
  </si>
  <si>
    <t>Zimska služba</t>
  </si>
  <si>
    <t>Režijska dela</t>
  </si>
  <si>
    <t>Prometna signalizacija in prometna oprema</t>
  </si>
  <si>
    <t>SKUPAJ brez ddv/leto</t>
  </si>
  <si>
    <t>SKUPAJ z DDV/leto</t>
  </si>
  <si>
    <t>SKUPAJ z DDV</t>
  </si>
  <si>
    <t>Vzdrževanje občinskih cest ter prometne signalizacije in prometne opreme</t>
  </si>
  <si>
    <t>Vsa prometna oprema in prometna signalizacija se mora izvajati v skladu s Pravilnikom o prometni signalizaciji in prometni opremi na cestah (Uradni list RS, št. 99/15, 46/17, 59/18, 63/19 s spremembami)</t>
  </si>
  <si>
    <t>…..............................</t>
  </si>
  <si>
    <t>POPIS DEL ZA IZVAJANJE REDNEGA VZDRŽEVANJA IN ZIMSKE SLUŽBE NA OBČINSKIH CESTAH 2024 -2026</t>
  </si>
  <si>
    <t>POPIS DEL ZA PROMETNO SIGNALIZACIJO IN PROMETNO OPREMO 2024 - 2026</t>
  </si>
  <si>
    <t>Celotna vrednost za obodbje 2 let</t>
  </si>
  <si>
    <t>9.1</t>
  </si>
  <si>
    <t>18.1</t>
  </si>
  <si>
    <t>17.1</t>
  </si>
  <si>
    <t>65.1</t>
  </si>
  <si>
    <t>Dobava in vgradnja frezanca</t>
  </si>
  <si>
    <t>90.1</t>
  </si>
  <si>
    <t>Greder</t>
  </si>
  <si>
    <t>66.1</t>
  </si>
  <si>
    <r>
      <t xml:space="preserve">Dobava in vgradnja drobljenca (0-16 ali 0-32 mm) po Občini Medvode, primernega za krpanje udarnih jam in bankin. </t>
    </r>
    <r>
      <rPr>
        <sz val="11"/>
        <rFont val="Calibri"/>
        <family val="2"/>
        <charset val="238"/>
        <scheme val="minor"/>
      </rPr>
      <t>(vedno se bo dostavljalo od 3 m3 do 5 m3 drobljenca)</t>
    </r>
    <r>
      <rPr>
        <b/>
        <sz val="11"/>
        <rFont val="Calibri"/>
        <family val="2"/>
        <charset val="238"/>
        <scheme val="minor"/>
      </rPr>
      <t>.</t>
    </r>
  </si>
  <si>
    <t>Strojno pluženje cest</t>
  </si>
  <si>
    <t>Strojno pluženje cest OBMOČJE 6,7,10</t>
  </si>
  <si>
    <t>Strojno pluženje cest in istočasno posipanje</t>
  </si>
  <si>
    <t>Strojno pluženje cest in istočasno posipanje OBMOČJE 6,7,10</t>
  </si>
  <si>
    <t>Strojno posipanje cest s peskom</t>
  </si>
  <si>
    <t>Strojno posipanje cest s peskom OBMOČJE 6,7,10</t>
  </si>
  <si>
    <t>Strojno posipanje cest s soljo</t>
  </si>
  <si>
    <t>Strojno posipanje cest s soljo OBMOČJE 6,7,10</t>
  </si>
  <si>
    <t>Strojno posipanje cest z mešanico peska in soli v razmerju 3 (pesek) : 2 (sol)</t>
  </si>
  <si>
    <t>Strojno posipanje cest z mešanico peska in soli v razmerju 3 (pesek) : 2 (sol) OBMOČJE 6,7,10</t>
  </si>
  <si>
    <r>
      <t>do 150 m2</t>
    </r>
    <r>
      <rPr>
        <sz val="11"/>
        <color rgb="FFFF0000"/>
        <rFont val="Calibri"/>
        <family val="2"/>
        <charset val="238"/>
        <scheme val="minor"/>
      </rPr>
      <t xml:space="preserve"> </t>
    </r>
    <r>
      <rPr>
        <sz val="11"/>
        <rFont val="Calibri"/>
        <family val="2"/>
        <charset val="238"/>
        <scheme val="minor"/>
      </rPr>
      <t>- ročno ali strojno</t>
    </r>
  </si>
  <si>
    <r>
      <t>nad 150</t>
    </r>
    <r>
      <rPr>
        <sz val="11"/>
        <color rgb="FFFF0000"/>
        <rFont val="Calibri"/>
        <family val="2"/>
        <charset val="238"/>
        <scheme val="minor"/>
      </rPr>
      <t xml:space="preserve"> </t>
    </r>
    <r>
      <rPr>
        <sz val="11"/>
        <rFont val="Calibri"/>
        <family val="2"/>
        <charset val="238"/>
        <scheme val="minor"/>
      </rPr>
      <t>strojno</t>
    </r>
  </si>
  <si>
    <t>do 150 m2 - ročno ali strojno</t>
  </si>
  <si>
    <t>nad 150 strojno</t>
  </si>
  <si>
    <r>
      <t xml:space="preserve">nad 150 </t>
    </r>
    <r>
      <rPr>
        <sz val="11"/>
        <color rgb="FFFF0000"/>
        <rFont val="Calibri"/>
        <family val="2"/>
        <charset val="238"/>
        <scheme val="minor"/>
      </rPr>
      <t xml:space="preserve"> </t>
    </r>
    <r>
      <rPr>
        <sz val="11"/>
        <rFont val="Calibri"/>
        <family val="2"/>
        <charset val="238"/>
        <scheme val="minor"/>
      </rPr>
      <t>- strojno</t>
    </r>
  </si>
  <si>
    <r>
      <t>do 100 m2</t>
    </r>
    <r>
      <rPr>
        <sz val="11"/>
        <color rgb="FFFF0000"/>
        <rFont val="Calibri"/>
        <family val="2"/>
        <charset val="238"/>
        <scheme val="minor"/>
      </rPr>
      <t xml:space="preserve"> </t>
    </r>
    <r>
      <rPr>
        <sz val="11"/>
        <rFont val="Calibri"/>
        <family val="2"/>
        <charset val="238"/>
        <scheme val="minor"/>
      </rPr>
      <t>- ročno</t>
    </r>
  </si>
  <si>
    <t>nad 100 m2 - ročno ali strojno</t>
  </si>
  <si>
    <r>
      <t xml:space="preserve">Obsekavanje ter posek grmovja in dreves z debli premera do 5 cm
</t>
    </r>
    <r>
      <rPr>
        <sz val="11"/>
        <rFont val="Calibri"/>
        <family val="2"/>
        <charset val="238"/>
      </rPr>
      <t>(z delovnim strojem s priključkom ali z ročnim orodjem ali z motorno žago, z odvozom posekanega materiala na stalno deponijo, s čiščenjem cestišča).</t>
    </r>
    <r>
      <rPr>
        <sz val="11"/>
        <rFont val="Calibri"/>
        <family val="2"/>
        <charset val="238"/>
        <scheme val="minor"/>
      </rPr>
      <t xml:space="preserve"> Z mulčenjem na mestu obsekavanja</t>
    </r>
  </si>
  <si>
    <t>Redno vzdrževanje</t>
  </si>
  <si>
    <t>SKUPAJ brez DDV</t>
  </si>
  <si>
    <t>Količina</t>
  </si>
  <si>
    <t>DDV %</t>
  </si>
  <si>
    <t>Vrednost z DDV</t>
  </si>
  <si>
    <t>Vrednost brez DDV</t>
  </si>
  <si>
    <t xml:space="preserve">Skupaj </t>
  </si>
  <si>
    <t>Skupaj</t>
  </si>
  <si>
    <t>6.1</t>
  </si>
  <si>
    <t>Izdelava asfaltne mulde (širine 50 cm in minimalne globine 5 cm)</t>
  </si>
  <si>
    <t>zarez asfalta debeline do 10 cm, rušenje, nakladanje in odvoz poškodovanega asfalta debeline 10 cm, izkop materiala v debelini 30 cm, nakladanje na kamion in odvoz na deponijo, vgrajevanje kval. kamn. drobljenca 0-16 mm v debelini 30cm, utrjevanje po 15 cm do Ev2=100Mpa, premaz stikov z obst. asfaltom z ustrezno emulzijo, vgrajevanje vezane plasti AC 16 surf B 70/100 A4 v debelini 5-7 cm, strojno oblikovanje asfaltne mulde. Za izdelavo predračuna se uporabi povprečna (kalkulacijska) cena materiala. Dejanski obračun upošteva ceno dejansko uporabljenega materiala (v primeru uporabe materiala z višjo ceno od kalkulacijske se obračunu prišteje razlika v ceni in obratno).</t>
  </si>
  <si>
    <t>25.3</t>
  </si>
  <si>
    <r>
      <rPr>
        <b/>
        <sz val="11"/>
        <rFont val="Calibri"/>
        <family val="2"/>
        <charset val="238"/>
        <scheme val="minor"/>
      </rPr>
      <t xml:space="preserve">Izkop zasutih jarkov od 0,5 do 0,75 m3/m  </t>
    </r>
    <r>
      <rPr>
        <sz val="11"/>
        <rFont val="Calibri"/>
        <family val="2"/>
        <charset val="238"/>
        <scheme val="minor"/>
      </rPr>
      <t xml:space="preserve">                                                                                                                                                                izkop jarka, nakladanje materiala na tovorno vozilo, odvoz materiala na deponijo                                                                                                                                                                           </t>
    </r>
  </si>
  <si>
    <t>Jarek se čisti ročno kadar je v njemu manjša količina materiala, kadar lokacija ni dostopna z mehanizacijo ter v primerih ko je dolžina čiščenja majhna. 
-ročno čiščenje blata, nesnage in vegetacije z dna jarka, nakladanje na samokolnico, odvoz materiala s samokolnico na razdaljo do 10m (rob bankine), razgrinjanje oziroma planiranje materiala.</t>
  </si>
  <si>
    <t>Čiščenje jarkov - ročno - od 0 do 0,3 m3/m</t>
  </si>
  <si>
    <r>
      <t>Urejanje bankin in berm - strojno</t>
    </r>
    <r>
      <rPr>
        <b/>
        <i/>
        <sz val="11"/>
        <rFont val="Calibri"/>
        <family val="2"/>
        <charset val="238"/>
      </rPr>
      <t xml:space="preserve">
</t>
    </r>
    <r>
      <rPr>
        <sz val="11"/>
        <rFont val="Calibri"/>
        <family val="2"/>
        <charset val="238"/>
      </rPr>
      <t>(čiščenje naplazenega materiala z delovnim strojem, vključno s čiščenjem cestišča in jarka).</t>
    </r>
  </si>
  <si>
    <r>
      <t xml:space="preserve">Popravilo bankin
</t>
    </r>
    <r>
      <rPr>
        <sz val="11"/>
        <rFont val="Calibri"/>
        <family val="2"/>
        <charset val="238"/>
      </rPr>
      <t>(strojno urejanje in profiliranje bankine v pravilnem naklonu, vključno s čiščenjem cestišča in jarka).</t>
    </r>
  </si>
  <si>
    <r>
      <t xml:space="preserve">Nasipanje bankin in krpanje udarnih jam na bankinah
</t>
    </r>
    <r>
      <rPr>
        <sz val="11"/>
        <rFont val="Calibri"/>
        <family val="2"/>
        <charset val="238"/>
        <scheme val="minor"/>
      </rPr>
      <t>(nabava, dobava in vgrajevanje drobljenca 8/16 mm primernega za nasipanje bankin, s profiliranjem, valjanjem in čiščenjem cestišča in jarka, predvidena poraba materiala je 0,05 m3/m2, merjeno v zbitem stanju).</t>
    </r>
  </si>
  <si>
    <r>
      <t xml:space="preserve">Dobava in vgradnja drobljenca 32/ 64 mm (tampon primeren za makadamske ceste. Obračun v razsutem stanju </t>
    </r>
    <r>
      <rPr>
        <sz val="11"/>
        <rFont val="Calibri"/>
        <family val="2"/>
        <charset val="238"/>
        <scheme val="minor"/>
      </rPr>
      <t>(Količina pripeljanega materiala/1,25)</t>
    </r>
  </si>
  <si>
    <t>66.2</t>
  </si>
  <si>
    <r>
      <t xml:space="preserve">Dobava in vgradnja drobljenca 16/32mm  Obračun v razsutem stanju </t>
    </r>
    <r>
      <rPr>
        <sz val="11"/>
        <rFont val="Calibri"/>
        <family val="2"/>
        <charset val="238"/>
        <scheme val="minor"/>
      </rPr>
      <t>(Količina pripeljanega materiala/1,25)</t>
    </r>
  </si>
  <si>
    <t>66.3</t>
  </si>
  <si>
    <t>66.4</t>
  </si>
  <si>
    <t>Zamenjava nosilne gramozne podlage na makadamskih cestah iz nevezane nosilne plastni iz gramoza, granulacije 0/30</t>
  </si>
  <si>
    <t>izkop materila z nakladanjem in odvozom na depijo, dovoz materiala s tovornimi vozili, razsutje materiala z vozilom v potegu, razgrinjanje in profiliranje nasutega materiala z grederjem , valjanje z vibracijskim valjarjem  vključno z vsemi potrebnim cestarskimi deli.</t>
  </si>
  <si>
    <r>
      <rPr>
        <b/>
        <sz val="11"/>
        <rFont val="Calibri"/>
        <family val="2"/>
        <charset val="238"/>
        <scheme val="minor"/>
      </rPr>
      <t>Gramoziranje makadamskih vozišč - debeline 3 cm</t>
    </r>
    <r>
      <rPr>
        <sz val="11"/>
        <rFont val="Calibri"/>
        <family val="2"/>
        <charset val="238"/>
        <scheme val="minor"/>
      </rPr>
      <t>, izkop materila z nakladanjem in odvozom na depijo, dovoz materiala s tovornimi vozili, razsutje materiala z vozilom v potegu, razgrinjanje in profiliranje nasutega materiala z grederjem ,  valjanje z vibracijskim valjarjem  vključno z vsemi potrebnim cestarskimi deli.</t>
    </r>
  </si>
  <si>
    <r>
      <t xml:space="preserve">Čiščenje jarkov - strojno
</t>
    </r>
    <r>
      <rPr>
        <sz val="11"/>
        <rFont val="Calibri"/>
        <family val="2"/>
        <charset val="238"/>
      </rPr>
      <t>(delo rovokopača s priključkom za čiščenje jarka)</t>
    </r>
    <r>
      <rPr>
        <b/>
        <i/>
        <sz val="11"/>
        <rFont val="Calibri"/>
        <family val="2"/>
        <charset val="238"/>
      </rPr>
      <t>.</t>
    </r>
  </si>
  <si>
    <r>
      <rPr>
        <b/>
        <sz val="11"/>
        <rFont val="Calibri"/>
        <family val="2"/>
        <charset val="238"/>
        <scheme val="minor"/>
      </rPr>
      <t xml:space="preserve">Od 0 do 0,3 m3/m  </t>
    </r>
    <r>
      <rPr>
        <sz val="11"/>
        <rFont val="Calibri"/>
        <family val="2"/>
        <charset val="238"/>
        <scheme val="minor"/>
      </rPr>
      <t xml:space="preserve">                                                                                                                                                                čiščenje blata, nanošenega materiala (oziroma nesnage) in vegetacije z dna jarka, nakladanje materiala na tovorno vozilo, odvoz materiala na deponijo                                                                                                                                                                           </t>
    </r>
  </si>
  <si>
    <r>
      <rPr>
        <b/>
        <sz val="11"/>
        <rFont val="Calibri"/>
        <family val="2"/>
        <charset val="238"/>
        <scheme val="minor"/>
      </rPr>
      <t xml:space="preserve">Od 0,3 do 0,5 m3/m  </t>
    </r>
    <r>
      <rPr>
        <sz val="11"/>
        <rFont val="Calibri"/>
        <family val="2"/>
        <charset val="238"/>
        <scheme val="minor"/>
      </rPr>
      <t xml:space="preserve">                                                                                                                                                                čiščenje blata, nanošenega materiala (oziroma nesnage) in vegetacije z dna jarka, nakladanje materiala na tovorno vozilo, odvoz materiala na deponijo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</si>
</sst>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_S_I_T_-;\-* #,##0.00\ _S_I_T_-;_-* \-??\ _S_I_T_-;_-@_-"/>
    <numFmt numFmtId="166" formatCode="_-* #,##0.00\ &quot;SIT&quot;_-;\-* #,##0.00\ &quot;SIT&quot;_-;_-* &quot;-&quot;??\ &quot;SIT&quot;_-;_-@_-"/>
  </numFmts>
  <fonts count="26"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b/>
      <i/>
      <sz val="11"/>
      <name val="Calibri"/>
      <family val="2"/>
      <charset val="238"/>
    </font>
    <font>
      <sz val="11"/>
      <name val="Calibri"/>
      <family val="2"/>
      <charset val="238"/>
      <scheme val="minor"/>
    </font>
    <font>
      <sz val="10"/>
      <name val="Arial"/>
      <family val="2"/>
      <charset val="238"/>
    </font>
    <font>
      <b/>
      <sz val="11"/>
      <name val="Calibri"/>
      <family val="2"/>
      <charset val="238"/>
    </font>
    <font>
      <b/>
      <sz val="11"/>
      <color indexed="10"/>
      <name val="Calibri"/>
      <family val="2"/>
      <charset val="238"/>
    </font>
    <font>
      <i/>
      <sz val="11"/>
      <name val="Calibri"/>
      <family val="2"/>
      <charset val="238"/>
      <scheme val="minor"/>
    </font>
    <font>
      <sz val="11"/>
      <name val="Calibri"/>
      <family val="2"/>
      <charset val="238"/>
    </font>
    <font>
      <b/>
      <i/>
      <sz val="11"/>
      <name val="Calibri"/>
      <family val="2"/>
      <charset val="238"/>
      <scheme val="minor"/>
    </font>
    <font>
      <sz val="10"/>
      <name val="Arial CE"/>
      <family val="2"/>
      <charset val="238"/>
    </font>
    <font>
      <sz val="11"/>
      <color indexed="8"/>
      <name val="Calibri"/>
      <family val="2"/>
      <charset val="238"/>
    </font>
    <font>
      <sz val="10"/>
      <name val="Times New Roman CE"/>
      <charset val="238"/>
    </font>
    <font>
      <sz val="11"/>
      <color rgb="FF000000"/>
      <name val="Calibri"/>
      <family val="2"/>
      <charset val="238"/>
      <scheme val="minor"/>
    </font>
    <font>
      <sz val="11"/>
      <color theme="1"/>
      <name val="Calibri"/>
      <family val="2"/>
      <charset val="238"/>
      <scheme val="minor"/>
    </font>
    <font>
      <sz val="11"/>
      <color theme="1"/>
      <name val="Tahoma"/>
      <family val="2"/>
      <charset val="238"/>
    </font>
    <font>
      <b/>
      <sz val="11"/>
      <color theme="1"/>
      <name val="Tahoma"/>
      <family val="2"/>
      <charset val="238"/>
    </font>
    <font>
      <b/>
      <sz val="12"/>
      <color theme="1"/>
      <name val="Tahoma"/>
      <family val="2"/>
      <charset val="238"/>
    </font>
    <font>
      <sz val="12"/>
      <color theme="1"/>
      <name val="Tahoma"/>
      <family val="2"/>
      <charset val="238"/>
    </font>
    <font>
      <sz val="11"/>
      <color rgb="FFFF0000"/>
      <name val="Calibri"/>
      <family val="2"/>
      <charset val="238"/>
      <scheme val="minor"/>
    </font>
    <font>
      <b/>
      <sz val="11"/>
      <color rgb="FF00B050"/>
      <name val="Calibri"/>
      <family val="2"/>
      <charset val="238"/>
      <scheme val="minor"/>
    </font>
    <font>
      <sz val="11"/>
      <color rgb="FF00B050"/>
      <name val="Tahoma"/>
      <family val="2"/>
      <charset val="238"/>
    </font>
    <font>
      <b/>
      <sz val="11"/>
      <color rgb="FFFF0000"/>
      <name val="Calibri"/>
      <family val="2"/>
      <charset val="238"/>
      <scheme val="minor"/>
    </font>
    <font>
      <sz val="11"/>
      <name val="Tahoma"/>
      <family val="2"/>
      <charset val="238"/>
    </font>
    <font>
      <b/>
      <sz val="11"/>
      <name val="Tahoma"/>
      <family val="2"/>
      <charset val="23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theme="0"/>
        <bgColor indexed="64"/>
      </patternFill>
    </fill>
    <fill>
      <patternFill patternType="solid">
        <fgColor theme="2" tint="-0.499984740745262"/>
        <bgColor indexed="64"/>
      </patternFill>
    </fill>
    <fill>
      <patternFill patternType="solid">
        <fgColor theme="0" tint="-0.14999847407452621"/>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8"/>
      </right>
      <top/>
      <bottom style="thin">
        <color indexed="8"/>
      </bottom>
      <diagonal/>
    </border>
  </borders>
  <cellStyleXfs count="8">
    <xf numFmtId="0" fontId="0" fillId="0" borderId="0"/>
    <xf numFmtId="0" fontId="5" fillId="0" borderId="0"/>
    <xf numFmtId="0" fontId="13" fillId="0" borderId="0"/>
    <xf numFmtId="0" fontId="11" fillId="0" borderId="0"/>
    <xf numFmtId="0" fontId="11" fillId="0" borderId="0"/>
    <xf numFmtId="166" fontId="13" fillId="0" borderId="0" applyFont="0" applyFill="0" applyBorder="0" applyAlignment="0" applyProtection="0"/>
    <xf numFmtId="165" fontId="12" fillId="0" borderId="0" applyFill="0" applyBorder="0" applyAlignment="0" applyProtection="0"/>
    <xf numFmtId="9" fontId="15" fillId="0" borderId="0" applyFont="0" applyFill="0" applyBorder="0" applyAlignment="0" applyProtection="0"/>
  </cellStyleXfs>
  <cellXfs count="180">
    <xf numFmtId="0" fontId="0" fillId="0" borderId="0" xfId="0"/>
    <xf numFmtId="0" fontId="2" fillId="0" borderId="2" xfId="0" applyFont="1" applyBorder="1" applyAlignment="1">
      <alignment horizontal="left" vertical="top" wrapText="1"/>
    </xf>
    <xf numFmtId="0" fontId="4" fillId="0" borderId="2" xfId="0" applyFont="1" applyBorder="1" applyAlignment="1">
      <alignment horizontal="left" vertical="top" wrapText="1"/>
    </xf>
    <xf numFmtId="0" fontId="4" fillId="2" borderId="2" xfId="0" applyFont="1" applyFill="1" applyBorder="1" applyAlignment="1">
      <alignment horizontal="left" vertical="top" wrapText="1"/>
    </xf>
    <xf numFmtId="0" fontId="2" fillId="2"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0" fillId="0" borderId="0" xfId="0" applyAlignment="1">
      <alignment horizontal="left" vertical="top"/>
    </xf>
    <xf numFmtId="0" fontId="2" fillId="0" borderId="3" xfId="0" applyFont="1" applyBorder="1" applyAlignment="1">
      <alignment horizontal="left" vertical="top" wrapText="1"/>
    </xf>
    <xf numFmtId="0" fontId="1" fillId="5" borderId="0" xfId="0" applyFont="1" applyFill="1" applyAlignment="1">
      <alignment horizontal="left" vertical="top"/>
    </xf>
    <xf numFmtId="49" fontId="4" fillId="0" borderId="1" xfId="0" applyNumberFormat="1" applyFont="1" applyBorder="1" applyAlignment="1">
      <alignment horizontal="left" vertical="top"/>
    </xf>
    <xf numFmtId="0" fontId="4" fillId="0" borderId="0" xfId="0" applyFont="1" applyAlignment="1">
      <alignment horizontal="left" vertical="top" wrapText="1"/>
    </xf>
    <xf numFmtId="0" fontId="8" fillId="0" borderId="0" xfId="0" applyFont="1" applyAlignment="1">
      <alignment horizontal="left" vertical="top" wrapText="1"/>
    </xf>
    <xf numFmtId="49" fontId="0" fillId="0" borderId="0" xfId="0" applyNumberFormat="1" applyAlignment="1">
      <alignment horizontal="left" vertical="top"/>
    </xf>
    <xf numFmtId="49" fontId="1" fillId="5" borderId="0" xfId="0" applyNumberFormat="1" applyFont="1" applyFill="1" applyAlignment="1">
      <alignment horizontal="left" vertical="top"/>
    </xf>
    <xf numFmtId="0" fontId="2" fillId="0" borderId="0" xfId="0" applyFont="1" applyAlignment="1">
      <alignment horizontal="left" vertical="top" wrapText="1"/>
    </xf>
    <xf numFmtId="0" fontId="8" fillId="0" borderId="4" xfId="0" applyFont="1" applyBorder="1" applyAlignment="1">
      <alignment horizontal="left" vertical="top" wrapText="1"/>
    </xf>
    <xf numFmtId="0" fontId="1" fillId="0" borderId="0" xfId="0" applyFont="1" applyAlignment="1">
      <alignment horizontal="left" vertical="top"/>
    </xf>
    <xf numFmtId="0" fontId="0" fillId="0" borderId="1" xfId="0" applyBorder="1" applyAlignment="1">
      <alignment horizontal="left"/>
    </xf>
    <xf numFmtId="0" fontId="1" fillId="3" borderId="2" xfId="0" applyFont="1" applyFill="1" applyBorder="1" applyAlignment="1">
      <alignment horizontal="left" vertical="top" wrapText="1"/>
    </xf>
    <xf numFmtId="0" fontId="4" fillId="0" borderId="0" xfId="0" applyFont="1" applyAlignment="1">
      <alignment horizontal="left" wrapText="1"/>
    </xf>
    <xf numFmtId="0" fontId="1" fillId="0" borderId="0" xfId="0" applyFont="1"/>
    <xf numFmtId="0" fontId="4" fillId="0" borderId="1" xfId="0" applyFont="1" applyBorder="1" applyAlignment="1">
      <alignment horizontal="left" vertical="top" wrapText="1"/>
    </xf>
    <xf numFmtId="0" fontId="4" fillId="0" borderId="1" xfId="0" applyFont="1" applyBorder="1" applyAlignment="1">
      <alignment horizontal="left" wrapText="1"/>
    </xf>
    <xf numFmtId="0" fontId="0" fillId="0" borderId="0" xfId="0" applyAlignment="1">
      <alignment horizontal="left" vertical="top" wrapText="1"/>
    </xf>
    <xf numFmtId="0" fontId="0" fillId="0" borderId="9" xfId="0" applyBorder="1" applyAlignment="1">
      <alignment horizontal="left" wrapText="1"/>
    </xf>
    <xf numFmtId="49" fontId="0" fillId="0" borderId="0" xfId="0" applyNumberFormat="1" applyAlignment="1">
      <alignment horizontal="left" vertical="top" wrapText="1"/>
    </xf>
    <xf numFmtId="0" fontId="0" fillId="0" borderId="2" xfId="0" applyBorder="1" applyAlignment="1">
      <alignment horizontal="left" vertical="justify"/>
    </xf>
    <xf numFmtId="0" fontId="0" fillId="0" borderId="8" xfId="0" applyBorder="1" applyAlignment="1">
      <alignment horizontal="left" wrapText="1"/>
    </xf>
    <xf numFmtId="0" fontId="14" fillId="0" borderId="0" xfId="0" applyFont="1" applyAlignment="1">
      <alignment horizontal="left" vertical="center" wrapText="1"/>
    </xf>
    <xf numFmtId="0" fontId="0" fillId="0" borderId="1" xfId="0" applyBorder="1" applyAlignment="1">
      <alignment horizontal="left" wrapText="1"/>
    </xf>
    <xf numFmtId="0" fontId="0" fillId="0" borderId="9" xfId="0" applyBorder="1" applyAlignment="1">
      <alignment horizontal="left" vertical="top" wrapText="1"/>
    </xf>
    <xf numFmtId="0" fontId="0" fillId="0" borderId="9" xfId="0" applyBorder="1" applyAlignment="1">
      <alignment horizontal="left" vertical="justify"/>
    </xf>
    <xf numFmtId="0" fontId="0" fillId="0" borderId="2" xfId="0" applyBorder="1" applyAlignment="1">
      <alignment horizontal="left" wrapText="1"/>
    </xf>
    <xf numFmtId="0" fontId="0" fillId="0" borderId="10" xfId="0" applyBorder="1" applyAlignment="1">
      <alignment horizontal="left" vertical="justify"/>
    </xf>
    <xf numFmtId="0" fontId="0" fillId="0" borderId="7" xfId="0" applyBorder="1" applyAlignment="1">
      <alignment horizontal="left" vertical="justify"/>
    </xf>
    <xf numFmtId="0" fontId="0" fillId="0" borderId="0" xfId="0" applyAlignment="1">
      <alignment horizontal="left" wrapText="1"/>
    </xf>
    <xf numFmtId="0" fontId="0" fillId="0" borderId="0" xfId="0" applyAlignment="1">
      <alignment horizontal="left"/>
    </xf>
    <xf numFmtId="0" fontId="16" fillId="0" borderId="0" xfId="0" applyFont="1" applyAlignment="1">
      <alignment horizontal="left" vertical="center" wrapText="1"/>
    </xf>
    <xf numFmtId="0" fontId="16" fillId="0" borderId="0" xfId="0" applyFont="1"/>
    <xf numFmtId="0" fontId="16" fillId="0" borderId="0" xfId="0" applyFont="1" applyAlignment="1">
      <alignment horizontal="center"/>
    </xf>
    <xf numFmtId="4" fontId="16" fillId="0" borderId="0" xfId="0" applyNumberFormat="1" applyFont="1"/>
    <xf numFmtId="0" fontId="17" fillId="0" borderId="0" xfId="0" applyFont="1" applyAlignment="1">
      <alignment horizontal="center"/>
    </xf>
    <xf numFmtId="0" fontId="17" fillId="0" borderId="0" xfId="0" applyFont="1"/>
    <xf numFmtId="0" fontId="18" fillId="0" borderId="0" xfId="0" applyFont="1"/>
    <xf numFmtId="0" fontId="18" fillId="0" borderId="0" xfId="0" applyFont="1" applyAlignment="1">
      <alignment horizontal="center"/>
    </xf>
    <xf numFmtId="0" fontId="0" fillId="5" borderId="0" xfId="0" applyFill="1" applyAlignment="1">
      <alignment horizontal="left" vertical="top" wrapText="1"/>
    </xf>
    <xf numFmtId="0" fontId="0" fillId="3" borderId="2" xfId="0" applyFill="1" applyBorder="1" applyAlignment="1">
      <alignment horizontal="left" vertical="top" wrapText="1"/>
    </xf>
    <xf numFmtId="49" fontId="1" fillId="0" borderId="0" xfId="0" applyNumberFormat="1" applyFont="1" applyAlignment="1">
      <alignment horizontal="left" vertical="top"/>
    </xf>
    <xf numFmtId="49" fontId="0" fillId="3" borderId="2" xfId="0" applyNumberFormat="1" applyFill="1" applyBorder="1" applyAlignment="1">
      <alignment horizontal="left" vertical="top" wrapText="1"/>
    </xf>
    <xf numFmtId="49" fontId="0" fillId="2" borderId="2" xfId="0" applyNumberFormat="1" applyFill="1" applyBorder="1" applyAlignment="1">
      <alignment horizontal="left" vertical="top" wrapText="1"/>
    </xf>
    <xf numFmtId="0" fontId="1" fillId="2" borderId="2" xfId="0" applyFont="1" applyFill="1" applyBorder="1" applyAlignment="1">
      <alignment horizontal="left" vertical="top" wrapText="1"/>
    </xf>
    <xf numFmtId="49" fontId="0" fillId="0" borderId="2" xfId="0" applyNumberFormat="1" applyBorder="1" applyAlignment="1">
      <alignment horizontal="left" vertical="top" wrapText="1"/>
    </xf>
    <xf numFmtId="0" fontId="2" fillId="2" borderId="2" xfId="1" applyFont="1" applyFill="1" applyBorder="1" applyAlignment="1">
      <alignment horizontal="left" vertical="top" wrapText="1"/>
    </xf>
    <xf numFmtId="0" fontId="4" fillId="0" borderId="2" xfId="1" applyFont="1" applyBorder="1" applyAlignment="1">
      <alignment horizontal="left" vertical="top" wrapText="1"/>
    </xf>
    <xf numFmtId="0" fontId="2" fillId="0" borderId="2" xfId="1" applyFont="1" applyBorder="1" applyAlignment="1">
      <alignment horizontal="left" vertical="top" wrapText="1"/>
    </xf>
    <xf numFmtId="49" fontId="0" fillId="0" borderId="4" xfId="0" applyNumberFormat="1" applyBorder="1" applyAlignment="1">
      <alignment horizontal="left" vertical="top" wrapText="1"/>
    </xf>
    <xf numFmtId="49" fontId="1" fillId="0" borderId="3" xfId="0" applyNumberFormat="1" applyFont="1" applyBorder="1" applyAlignment="1">
      <alignment horizontal="left" vertical="top"/>
    </xf>
    <xf numFmtId="49" fontId="0" fillId="0" borderId="2" xfId="0" applyNumberFormat="1" applyBorder="1" applyAlignment="1">
      <alignment horizontal="left" vertical="top"/>
    </xf>
    <xf numFmtId="0" fontId="0" fillId="0" borderId="2" xfId="0" applyBorder="1" applyAlignment="1">
      <alignment horizontal="left" vertical="top" wrapText="1"/>
    </xf>
    <xf numFmtId="0" fontId="1" fillId="0" borderId="2" xfId="0" applyFont="1" applyBorder="1" applyAlignment="1">
      <alignment horizontal="left" vertical="top" wrapText="1"/>
    </xf>
    <xf numFmtId="49" fontId="0" fillId="4" borderId="2" xfId="0" applyNumberFormat="1" applyFill="1" applyBorder="1" applyAlignment="1">
      <alignment horizontal="left" vertical="top" wrapText="1"/>
    </xf>
    <xf numFmtId="0" fontId="0" fillId="0" borderId="0" xfId="0" applyAlignment="1">
      <alignment wrapText="1"/>
    </xf>
    <xf numFmtId="0" fontId="0" fillId="0" borderId="0" xfId="0" applyAlignment="1" applyProtection="1">
      <alignment horizontal="left" vertical="top" wrapText="1"/>
      <protection locked="0"/>
    </xf>
    <xf numFmtId="0" fontId="4"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Protection="1">
      <protection locked="0"/>
    </xf>
    <xf numFmtId="0" fontId="19" fillId="0" borderId="0" xfId="0" applyFont="1"/>
    <xf numFmtId="9" fontId="22" fillId="0" borderId="0" xfId="7" applyFont="1"/>
    <xf numFmtId="0" fontId="22" fillId="0" borderId="0" xfId="0" applyFont="1"/>
    <xf numFmtId="0" fontId="23" fillId="0" borderId="0" xfId="0" applyFont="1" applyAlignment="1">
      <alignment horizontal="left" vertical="top" wrapText="1"/>
    </xf>
    <xf numFmtId="0" fontId="23" fillId="0" borderId="0" xfId="0" applyFont="1" applyAlignment="1">
      <alignment horizontal="left" vertical="top"/>
    </xf>
    <xf numFmtId="0" fontId="23" fillId="0" borderId="0" xfId="0" applyFont="1"/>
    <xf numFmtId="0" fontId="1" fillId="0" borderId="0" xfId="0" applyFont="1" applyAlignment="1">
      <alignment horizontal="left" vertical="top" wrapText="1"/>
    </xf>
    <xf numFmtId="9" fontId="22" fillId="0" borderId="0" xfId="7" applyFont="1" applyAlignment="1">
      <alignment horizontal="center" wrapText="1"/>
    </xf>
    <xf numFmtId="164" fontId="24" fillId="0" borderId="0" xfId="0" applyNumberFormat="1" applyFont="1"/>
    <xf numFmtId="164" fontId="22" fillId="0" borderId="0" xfId="7" applyNumberFormat="1" applyFont="1"/>
    <xf numFmtId="164" fontId="25" fillId="0" borderId="0" xfId="0" applyNumberFormat="1" applyFont="1"/>
    <xf numFmtId="164" fontId="24" fillId="0" borderId="0" xfId="7" applyNumberFormat="1" applyFont="1"/>
    <xf numFmtId="164" fontId="16" fillId="0" borderId="0" xfId="0" applyNumberFormat="1" applyFont="1"/>
    <xf numFmtId="0" fontId="0" fillId="3" borderId="2" xfId="0"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4" fillId="0" borderId="2" xfId="0" applyNumberFormat="1" applyFont="1" applyBorder="1" applyAlignment="1">
      <alignment horizontal="center" vertical="center"/>
    </xf>
    <xf numFmtId="0" fontId="0" fillId="0" borderId="2" xfId="0" applyBorder="1" applyAlignment="1">
      <alignment horizontal="center" vertical="center"/>
    </xf>
    <xf numFmtId="164" fontId="4" fillId="0" borderId="2" xfId="0" applyNumberFormat="1" applyFont="1" applyBorder="1" applyAlignment="1">
      <alignment horizontal="right" vertical="center"/>
    </xf>
    <xf numFmtId="0" fontId="0" fillId="0" borderId="0" xfId="0" applyAlignment="1">
      <alignment horizontal="left" vertical="center" wrapText="1"/>
    </xf>
    <xf numFmtId="3" fontId="23" fillId="0" borderId="0" xfId="0" applyNumberFormat="1" applyFont="1" applyAlignment="1">
      <alignment horizontal="center" vertical="center" wrapText="1"/>
    </xf>
    <xf numFmtId="0" fontId="0" fillId="0" borderId="0" xfId="0" applyAlignment="1" applyProtection="1">
      <alignment horizontal="left" vertical="center" wrapText="1"/>
      <protection locked="0"/>
    </xf>
    <xf numFmtId="0" fontId="21"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0" fillId="5" borderId="0" xfId="0" applyFill="1" applyAlignment="1">
      <alignment horizontal="left" vertical="center" wrapText="1"/>
    </xf>
    <xf numFmtId="3" fontId="23" fillId="5" borderId="0" xfId="0" applyNumberFormat="1" applyFont="1" applyFill="1" applyAlignment="1">
      <alignment horizontal="center" vertical="center" wrapText="1"/>
    </xf>
    <xf numFmtId="0" fontId="0" fillId="5" borderId="0" xfId="0" applyFill="1" applyAlignment="1" applyProtection="1">
      <alignment horizontal="left" vertical="center" wrapText="1"/>
      <protection locked="0"/>
    </xf>
    <xf numFmtId="0" fontId="4" fillId="0" borderId="5" xfId="0" applyFont="1" applyBorder="1" applyAlignment="1">
      <alignment horizontal="left" vertical="center"/>
    </xf>
    <xf numFmtId="3" fontId="4" fillId="0" borderId="1" xfId="0" applyNumberFormat="1" applyFont="1" applyBorder="1" applyAlignment="1">
      <alignment horizontal="center" vertical="center"/>
    </xf>
    <xf numFmtId="164" fontId="4" fillId="0" borderId="6" xfId="0" applyNumberFormat="1" applyFont="1" applyBorder="1" applyAlignment="1" applyProtection="1">
      <alignment horizontal="right" vertical="center"/>
      <protection locked="0"/>
    </xf>
    <xf numFmtId="164" fontId="4" fillId="0" borderId="2" xfId="0" applyNumberFormat="1" applyFont="1" applyBorder="1" applyAlignment="1">
      <alignment vertical="center"/>
    </xf>
    <xf numFmtId="49" fontId="4" fillId="0" borderId="5" xfId="0" applyNumberFormat="1" applyFont="1" applyBorder="1" applyAlignment="1">
      <alignment horizontal="left" vertical="center"/>
    </xf>
    <xf numFmtId="164" fontId="4" fillId="0" borderId="12" xfId="0" applyNumberFormat="1" applyFont="1" applyBorder="1" applyAlignment="1" applyProtection="1">
      <alignment horizontal="right" vertical="center"/>
      <protection locked="0"/>
    </xf>
    <xf numFmtId="164" fontId="4" fillId="0" borderId="7" xfId="0" applyNumberFormat="1" applyFont="1" applyBorder="1" applyAlignment="1">
      <alignment vertical="center"/>
    </xf>
    <xf numFmtId="0" fontId="0" fillId="0" borderId="7" xfId="0" applyBorder="1" applyAlignment="1">
      <alignment horizontal="center" vertical="center"/>
    </xf>
    <xf numFmtId="164" fontId="0" fillId="0" borderId="0" xfId="0" applyNumberFormat="1" applyAlignment="1" applyProtection="1">
      <alignment horizontal="left" vertical="center" wrapText="1"/>
      <protection locked="0"/>
    </xf>
    <xf numFmtId="164" fontId="0" fillId="5" borderId="0" xfId="0" applyNumberFormat="1" applyFill="1" applyAlignment="1" applyProtection="1">
      <alignment horizontal="left" vertical="center" wrapText="1"/>
      <protection locked="0"/>
    </xf>
    <xf numFmtId="0" fontId="0" fillId="2" borderId="2" xfId="0" applyFill="1" applyBorder="1" applyAlignment="1">
      <alignment horizontal="left" vertical="center" wrapText="1"/>
    </xf>
    <xf numFmtId="3" fontId="2" fillId="2" borderId="2" xfId="0" applyNumberFormat="1" applyFont="1" applyFill="1" applyBorder="1" applyAlignment="1">
      <alignment horizontal="center" vertical="center" wrapText="1"/>
    </xf>
    <xf numFmtId="164" fontId="0" fillId="2" borderId="2" xfId="0" applyNumberFormat="1" applyFill="1" applyBorder="1" applyAlignment="1" applyProtection="1">
      <alignment horizontal="right" vertical="center" wrapText="1"/>
      <protection locked="0"/>
    </xf>
    <xf numFmtId="164" fontId="0" fillId="2" borderId="11" xfId="0" applyNumberFormat="1" applyFill="1" applyBorder="1" applyAlignment="1">
      <alignment horizontal="left" vertical="center" wrapText="1"/>
    </xf>
    <xf numFmtId="164" fontId="0" fillId="2" borderId="11" xfId="0" applyNumberFormat="1" applyFill="1" applyBorder="1" applyAlignment="1">
      <alignment horizontal="right" vertical="center" wrapText="1"/>
    </xf>
    <xf numFmtId="0" fontId="4" fillId="0" borderId="2" xfId="0" applyFont="1" applyBorder="1" applyAlignment="1">
      <alignment horizontal="left" vertical="center" wrapText="1"/>
    </xf>
    <xf numFmtId="3" fontId="4" fillId="0" borderId="2" xfId="0" applyNumberFormat="1" applyFont="1" applyBorder="1" applyAlignment="1">
      <alignment horizontal="center" vertical="center" wrapText="1"/>
    </xf>
    <xf numFmtId="0" fontId="4" fillId="2" borderId="2" xfId="0" applyFont="1" applyFill="1" applyBorder="1" applyAlignment="1">
      <alignment horizontal="left" vertical="center" wrapText="1"/>
    </xf>
    <xf numFmtId="3" fontId="4" fillId="2" borderId="2" xfId="0" applyNumberFormat="1" applyFont="1" applyFill="1" applyBorder="1" applyAlignment="1">
      <alignment horizontal="center" vertical="center" wrapText="1"/>
    </xf>
    <xf numFmtId="164" fontId="4" fillId="2" borderId="2" xfId="0" applyNumberFormat="1" applyFont="1" applyFill="1" applyBorder="1" applyAlignment="1" applyProtection="1">
      <alignment horizontal="right" vertical="center" wrapText="1"/>
      <protection locked="0"/>
    </xf>
    <xf numFmtId="164" fontId="4" fillId="2" borderId="11" xfId="0" applyNumberFormat="1" applyFont="1" applyFill="1" applyBorder="1" applyAlignment="1">
      <alignment horizontal="left" vertical="center" wrapText="1"/>
    </xf>
    <xf numFmtId="0" fontId="4" fillId="0" borderId="4" xfId="0" applyFont="1" applyBorder="1" applyAlignment="1">
      <alignment horizontal="left" vertical="center" wrapText="1"/>
    </xf>
    <xf numFmtId="3" fontId="23" fillId="0" borderId="4" xfId="0" applyNumberFormat="1" applyFont="1" applyBorder="1" applyAlignment="1">
      <alignment horizontal="center" vertical="center" wrapText="1"/>
    </xf>
    <xf numFmtId="164" fontId="4" fillId="0" borderId="4" xfId="0" applyNumberFormat="1" applyFont="1" applyBorder="1" applyAlignment="1" applyProtection="1">
      <alignment horizontal="right" vertical="center" wrapText="1"/>
      <protection locked="0"/>
    </xf>
    <xf numFmtId="164" fontId="0" fillId="0" borderId="4" xfId="0" applyNumberFormat="1" applyBorder="1" applyAlignment="1">
      <alignment horizontal="left" vertical="center" wrapText="1"/>
    </xf>
    <xf numFmtId="0" fontId="4" fillId="0" borderId="0" xfId="0" applyFont="1" applyAlignment="1">
      <alignment horizontal="left" vertical="center" wrapText="1"/>
    </xf>
    <xf numFmtId="164" fontId="4" fillId="0" borderId="0" xfId="0" applyNumberFormat="1" applyFont="1" applyAlignment="1" applyProtection="1">
      <alignment horizontal="right" vertical="center" wrapText="1"/>
      <protection locked="0"/>
    </xf>
    <xf numFmtId="164" fontId="0" fillId="0" borderId="0" xfId="0" applyNumberFormat="1" applyAlignment="1">
      <alignment horizontal="left" vertical="center" wrapText="1"/>
    </xf>
    <xf numFmtId="0" fontId="4" fillId="0" borderId="3" xfId="0" applyFont="1" applyBorder="1" applyAlignment="1">
      <alignment horizontal="left" vertical="center" wrapText="1"/>
    </xf>
    <xf numFmtId="3" fontId="23" fillId="0" borderId="3" xfId="0" applyNumberFormat="1" applyFont="1" applyBorder="1" applyAlignment="1">
      <alignment horizontal="center" vertical="center" wrapText="1"/>
    </xf>
    <xf numFmtId="164" fontId="4" fillId="0" borderId="3" xfId="0" applyNumberFormat="1" applyFont="1" applyBorder="1" applyAlignment="1" applyProtection="1">
      <alignment horizontal="right" vertical="center" wrapText="1"/>
      <protection locked="0"/>
    </xf>
    <xf numFmtId="164" fontId="0" fillId="0" borderId="3" xfId="0" applyNumberFormat="1" applyBorder="1" applyAlignment="1">
      <alignment horizontal="left" vertical="center" wrapText="1"/>
    </xf>
    <xf numFmtId="164" fontId="4" fillId="0" borderId="4" xfId="0" applyNumberFormat="1" applyFont="1" applyBorder="1" applyAlignment="1" applyProtection="1">
      <alignment horizontal="left" vertical="center" wrapText="1"/>
      <protection locked="0"/>
    </xf>
    <xf numFmtId="164" fontId="0" fillId="0" borderId="0" xfId="0" applyNumberFormat="1" applyAlignment="1" applyProtection="1">
      <alignment horizontal="right" vertical="center" wrapText="1"/>
      <protection locked="0"/>
    </xf>
    <xf numFmtId="164" fontId="0" fillId="0" borderId="3" xfId="0" applyNumberFormat="1" applyBorder="1" applyAlignment="1" applyProtection="1">
      <alignment horizontal="right" vertical="center" wrapText="1"/>
      <protection locked="0"/>
    </xf>
    <xf numFmtId="164" fontId="0" fillId="0" borderId="3" xfId="0" applyNumberFormat="1" applyBorder="1" applyAlignment="1" applyProtection="1">
      <alignment horizontal="left" vertical="center" wrapText="1"/>
      <protection locked="0"/>
    </xf>
    <xf numFmtId="3" fontId="23" fillId="2" borderId="2" xfId="0" applyNumberFormat="1" applyFont="1" applyFill="1" applyBorder="1" applyAlignment="1">
      <alignment horizontal="center" vertical="center" wrapText="1"/>
    </xf>
    <xf numFmtId="0" fontId="4" fillId="4" borderId="2" xfId="0" applyFont="1" applyFill="1" applyBorder="1" applyAlignment="1">
      <alignment horizontal="left" vertical="center" wrapText="1"/>
    </xf>
    <xf numFmtId="3" fontId="4" fillId="4" borderId="2" xfId="0" applyNumberFormat="1" applyFont="1" applyFill="1" applyBorder="1" applyAlignment="1">
      <alignment horizontal="center" vertical="center" wrapText="1"/>
    </xf>
    <xf numFmtId="0" fontId="0" fillId="0" borderId="2" xfId="0" applyBorder="1" applyAlignment="1">
      <alignment horizontal="left" vertical="center" wrapText="1"/>
    </xf>
    <xf numFmtId="3" fontId="4" fillId="0" borderId="0" xfId="0" applyNumberFormat="1" applyFont="1" applyAlignment="1">
      <alignment horizontal="center" vertical="center" wrapText="1"/>
    </xf>
    <xf numFmtId="164" fontId="0" fillId="0" borderId="4" xfId="0" applyNumberFormat="1" applyBorder="1" applyAlignment="1" applyProtection="1">
      <alignment horizontal="right" vertical="center" wrapText="1"/>
      <protection locked="0"/>
    </xf>
    <xf numFmtId="164" fontId="4" fillId="0" borderId="4" xfId="0" applyNumberFormat="1" applyFont="1" applyBorder="1" applyAlignment="1">
      <alignment horizontal="left" vertical="center" wrapText="1"/>
    </xf>
    <xf numFmtId="164" fontId="4" fillId="0" borderId="3" xfId="0" applyNumberFormat="1" applyFont="1" applyBorder="1" applyAlignment="1">
      <alignment horizontal="left" vertical="center" wrapText="1"/>
    </xf>
    <xf numFmtId="164" fontId="4" fillId="0" borderId="0" xfId="0" applyNumberFormat="1" applyFont="1" applyAlignment="1">
      <alignment horizontal="left" vertical="center" wrapText="1"/>
    </xf>
    <xf numFmtId="0" fontId="0" fillId="0" borderId="0" xfId="0" applyAlignment="1">
      <alignment horizontal="left" vertical="center"/>
    </xf>
    <xf numFmtId="3" fontId="23" fillId="0" borderId="0" xfId="0" applyNumberFormat="1" applyFont="1" applyAlignment="1">
      <alignment horizontal="center" vertical="center"/>
    </xf>
    <xf numFmtId="164" fontId="0" fillId="0" borderId="0" xfId="0" applyNumberFormat="1" applyAlignment="1" applyProtection="1">
      <alignment horizontal="right" vertical="center"/>
      <protection locked="0"/>
    </xf>
    <xf numFmtId="164" fontId="0" fillId="0" borderId="3" xfId="0" applyNumberFormat="1" applyBorder="1" applyAlignment="1" applyProtection="1">
      <alignment horizontal="right" vertical="center"/>
      <protection locked="0"/>
    </xf>
    <xf numFmtId="0" fontId="4" fillId="0" borderId="2" xfId="0" applyFont="1" applyBorder="1" applyAlignment="1">
      <alignment horizontal="left" vertical="center"/>
    </xf>
    <xf numFmtId="3" fontId="4" fillId="0" borderId="2" xfId="0" applyNumberFormat="1" applyFont="1" applyBorder="1" applyAlignment="1">
      <alignment horizontal="center" vertical="center"/>
    </xf>
    <xf numFmtId="0" fontId="4"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0" fillId="0" borderId="0" xfId="0" applyAlignment="1">
      <alignment vertical="center"/>
    </xf>
    <xf numFmtId="0" fontId="0" fillId="0" borderId="0" xfId="0" applyAlignment="1" applyProtection="1">
      <alignment vertical="center"/>
      <protection locked="0"/>
    </xf>
    <xf numFmtId="0" fontId="4" fillId="0" borderId="2" xfId="0" applyFont="1" applyBorder="1" applyAlignment="1">
      <alignment horizontal="center" vertical="center"/>
    </xf>
    <xf numFmtId="164" fontId="4" fillId="0" borderId="7" xfId="0" applyNumberFormat="1" applyFont="1" applyBorder="1" applyAlignment="1">
      <alignment horizontal="right" vertical="center"/>
    </xf>
    <xf numFmtId="164" fontId="1" fillId="0" borderId="2" xfId="0" applyNumberFormat="1" applyFont="1" applyBorder="1" applyAlignment="1" applyProtection="1">
      <alignment horizontal="right" vertical="center"/>
      <protection locked="0"/>
    </xf>
    <xf numFmtId="164" fontId="2" fillId="0" borderId="2" xfId="0" applyNumberFormat="1" applyFont="1" applyBorder="1" applyAlignment="1">
      <alignment horizontal="right" vertical="center"/>
    </xf>
    <xf numFmtId="0" fontId="1" fillId="0" borderId="2" xfId="0" applyFont="1" applyBorder="1" applyAlignment="1">
      <alignment horizontal="center" vertical="center"/>
    </xf>
    <xf numFmtId="164" fontId="4" fillId="0" borderId="7" xfId="0" applyNumberFormat="1" applyFont="1" applyBorder="1" applyAlignment="1">
      <alignment horizontal="center" vertical="center"/>
    </xf>
    <xf numFmtId="164" fontId="2" fillId="0" borderId="2" xfId="0" applyNumberFormat="1" applyFont="1" applyBorder="1" applyAlignment="1">
      <alignment vertical="center"/>
    </xf>
    <xf numFmtId="164" fontId="2" fillId="0" borderId="2" xfId="0" applyNumberFormat="1" applyFont="1" applyBorder="1" applyAlignment="1">
      <alignment horizontal="center" vertical="center"/>
    </xf>
    <xf numFmtId="164" fontId="1" fillId="0" borderId="13" xfId="0" applyNumberFormat="1" applyFont="1" applyBorder="1" applyAlignment="1" applyProtection="1">
      <alignment horizontal="left" vertical="center" wrapText="1"/>
      <protection locked="0"/>
    </xf>
    <xf numFmtId="164" fontId="2" fillId="0" borderId="14" xfId="0" applyNumberFormat="1" applyFont="1" applyBorder="1" applyAlignment="1">
      <alignment vertical="center"/>
    </xf>
    <xf numFmtId="0" fontId="1" fillId="0" borderId="14" xfId="0" applyFont="1" applyBorder="1" applyAlignment="1">
      <alignment horizontal="center" vertical="center"/>
    </xf>
    <xf numFmtId="164" fontId="2" fillId="0" borderId="15" xfId="0" applyNumberFormat="1" applyFont="1" applyBorder="1" applyAlignment="1">
      <alignment horizontal="right" vertical="center"/>
    </xf>
    <xf numFmtId="164" fontId="2" fillId="0" borderId="2" xfId="0" applyNumberFormat="1" applyFont="1" applyBorder="1" applyAlignment="1">
      <alignment horizontal="right" vertical="top"/>
    </xf>
    <xf numFmtId="164" fontId="1" fillId="0" borderId="2" xfId="0" applyNumberFormat="1" applyFont="1" applyBorder="1" applyAlignment="1">
      <alignment horizontal="left" vertical="top"/>
    </xf>
    <xf numFmtId="164" fontId="1" fillId="0" borderId="2" xfId="0" applyNumberFormat="1" applyFont="1" applyBorder="1" applyAlignment="1">
      <alignment horizontal="right" vertical="top"/>
    </xf>
    <xf numFmtId="0" fontId="1" fillId="0" borderId="2" xfId="0" applyFont="1" applyBorder="1" applyAlignment="1" applyProtection="1">
      <alignment horizontal="right" vertical="top"/>
      <protection locked="0"/>
    </xf>
    <xf numFmtId="0" fontId="4" fillId="0" borderId="6" xfId="0" applyFont="1" applyBorder="1" applyAlignment="1">
      <alignment horizontal="center" vertical="center"/>
    </xf>
    <xf numFmtId="164" fontId="0" fillId="0" borderId="2" xfId="0" applyNumberFormat="1" applyBorder="1" applyAlignment="1">
      <alignment horizontal="right" vertical="center"/>
    </xf>
    <xf numFmtId="0" fontId="4" fillId="0" borderId="12" xfId="0" applyFont="1" applyBorder="1" applyAlignment="1">
      <alignment horizontal="center" vertical="center"/>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4" fillId="0" borderId="16" xfId="0" applyFont="1" applyBorder="1" applyAlignment="1">
      <alignment horizontal="center" vertical="center"/>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164" fontId="0" fillId="0" borderId="7" xfId="0" applyNumberFormat="1" applyBorder="1" applyAlignment="1">
      <alignment horizontal="right" vertical="center"/>
    </xf>
    <xf numFmtId="0" fontId="17" fillId="0" borderId="0" xfId="0" applyFont="1" applyAlignment="1">
      <alignment horizontal="left" wrapText="1"/>
    </xf>
    <xf numFmtId="0" fontId="17" fillId="6" borderId="0" xfId="0" applyFont="1" applyFill="1" applyAlignment="1">
      <alignment horizontal="center" vertical="center"/>
    </xf>
    <xf numFmtId="0" fontId="16" fillId="0" borderId="0" xfId="0" applyFont="1" applyAlignment="1">
      <alignment horizontal="left" vertical="center" wrapText="1"/>
    </xf>
    <xf numFmtId="0" fontId="17" fillId="0" borderId="0" xfId="0" applyFont="1" applyAlignment="1">
      <alignment horizontal="center"/>
    </xf>
    <xf numFmtId="9" fontId="22" fillId="0" borderId="0" xfId="7" applyFont="1" applyAlignment="1">
      <alignment horizontal="center" wrapText="1"/>
    </xf>
    <xf numFmtId="3" fontId="4" fillId="0" borderId="1" xfId="0" applyNumberFormat="1" applyFont="1" applyFill="1" applyBorder="1" applyAlignment="1">
      <alignment horizontal="center" vertical="center"/>
    </xf>
    <xf numFmtId="0" fontId="4" fillId="0" borderId="6" xfId="0" applyFont="1" applyFill="1" applyBorder="1" applyAlignment="1">
      <alignment horizontal="center" vertical="center"/>
    </xf>
  </cellXfs>
  <cellStyles count="8">
    <cellStyle name="Excel Built-in Normal" xfId="1" xr:uid="{00000000-0005-0000-0000-000000000000}"/>
    <cellStyle name="Navadno" xfId="0" builtinId="0"/>
    <cellStyle name="Navadno 2" xfId="2" xr:uid="{00000000-0005-0000-0000-000002000000}"/>
    <cellStyle name="Navadno 5" xfId="3" xr:uid="{00000000-0005-0000-0000-000003000000}"/>
    <cellStyle name="Navadno 7" xfId="4" xr:uid="{00000000-0005-0000-0000-000004000000}"/>
    <cellStyle name="Odstotek" xfId="7" builtinId="5"/>
    <cellStyle name="Valuta 2" xfId="5" xr:uid="{00000000-0005-0000-0000-000005000000}"/>
    <cellStyle name="Vejica 6" xfId="6" xr:uid="{00000000-0005-0000-0000-000006000000}"/>
  </cellStyles>
  <dxfs count="35">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DD7DF-C09E-45C5-8757-AD68B1F6DF47}">
  <sheetPr>
    <tabColor rgb="FF00B050"/>
  </sheetPr>
  <dimension ref="A6:I38"/>
  <sheetViews>
    <sheetView topLeftCell="A3" workbookViewId="0">
      <selection activeCell="I29" sqref="I29"/>
    </sheetView>
  </sheetViews>
  <sheetFormatPr defaultColWidth="8.81640625" defaultRowHeight="14" x14ac:dyDescent="0.3"/>
  <cols>
    <col min="1" max="2" width="8.81640625" style="38"/>
    <col min="3" max="3" width="18.1796875" style="38" customWidth="1"/>
    <col min="4" max="5" width="8.81640625" style="38"/>
    <col min="6" max="6" width="27.54296875" style="68" customWidth="1"/>
    <col min="7" max="8" width="8.81640625" style="38"/>
    <col min="9" max="9" width="12.54296875" style="38" bestFit="1" customWidth="1"/>
    <col min="10" max="16384" width="8.81640625" style="38"/>
  </cols>
  <sheetData>
    <row r="6" spans="1:6" ht="36.5" customHeight="1" x14ac:dyDescent="0.3">
      <c r="C6" s="173" t="s">
        <v>508</v>
      </c>
      <c r="D6" s="173"/>
      <c r="E6" s="173"/>
      <c r="F6" s="173"/>
    </row>
    <row r="7" spans="1:6" x14ac:dyDescent="0.3">
      <c r="B7" s="39"/>
      <c r="F7" s="73"/>
    </row>
    <row r="8" spans="1:6" x14ac:dyDescent="0.3">
      <c r="B8" s="39"/>
      <c r="F8" s="67"/>
    </row>
    <row r="9" spans="1:6" x14ac:dyDescent="0.3">
      <c r="B9" s="39"/>
      <c r="F9" s="67"/>
    </row>
    <row r="10" spans="1:6" x14ac:dyDescent="0.3">
      <c r="B10" s="39"/>
      <c r="F10" s="67"/>
    </row>
    <row r="11" spans="1:6" x14ac:dyDescent="0.3">
      <c r="A11" s="176" t="s">
        <v>500</v>
      </c>
      <c r="B11" s="176"/>
      <c r="C11" s="176"/>
      <c r="D11" s="176"/>
      <c r="E11" s="176"/>
      <c r="F11" s="67"/>
    </row>
    <row r="12" spans="1:6" x14ac:dyDescent="0.3">
      <c r="B12" s="39"/>
      <c r="F12" s="177"/>
    </row>
    <row r="13" spans="1:6" x14ac:dyDescent="0.3">
      <c r="B13" s="39"/>
      <c r="F13" s="177"/>
    </row>
    <row r="14" spans="1:6" x14ac:dyDescent="0.3">
      <c r="B14" s="41"/>
      <c r="C14" s="175" t="s">
        <v>502</v>
      </c>
      <c r="D14" s="175"/>
      <c r="E14" s="175"/>
      <c r="F14" s="74">
        <f>+'KONČNA REDNO IN ZIMSKA'!F35</f>
        <v>0</v>
      </c>
    </row>
    <row r="15" spans="1:6" x14ac:dyDescent="0.3">
      <c r="B15" s="41"/>
      <c r="C15" s="175" t="s">
        <v>541</v>
      </c>
      <c r="D15" s="175"/>
      <c r="E15" s="175"/>
      <c r="F15" s="74">
        <f>+'KONČNA REDNO IN ZIMSKA'!F217</f>
        <v>0</v>
      </c>
    </row>
    <row r="16" spans="1:6" x14ac:dyDescent="0.3">
      <c r="B16" s="41"/>
      <c r="C16" s="175" t="s">
        <v>503</v>
      </c>
      <c r="D16" s="175"/>
      <c r="E16" s="175"/>
      <c r="F16" s="74">
        <f>+'KONČNA REDNO IN ZIMSKA'!F273</f>
        <v>0</v>
      </c>
    </row>
    <row r="17" spans="1:9" x14ac:dyDescent="0.3">
      <c r="B17" s="41"/>
      <c r="C17" s="175" t="s">
        <v>504</v>
      </c>
      <c r="D17" s="175"/>
      <c r="E17" s="175"/>
      <c r="F17" s="74">
        <f>'KONČNA PROMETNA SIGNALIZACIJA'!F70</f>
        <v>0</v>
      </c>
    </row>
    <row r="18" spans="1:9" x14ac:dyDescent="0.3">
      <c r="B18" s="41"/>
      <c r="C18" s="37"/>
      <c r="D18" s="42"/>
      <c r="E18" s="42"/>
      <c r="F18" s="77"/>
    </row>
    <row r="19" spans="1:9" x14ac:dyDescent="0.3">
      <c r="B19" s="39"/>
      <c r="C19" s="38" t="s">
        <v>505</v>
      </c>
      <c r="F19" s="74">
        <f>SUM(F14:F18)</f>
        <v>0</v>
      </c>
    </row>
    <row r="20" spans="1:9" ht="15" x14ac:dyDescent="0.3">
      <c r="A20" s="43"/>
      <c r="B20" s="44"/>
      <c r="C20" s="66" t="s">
        <v>506</v>
      </c>
      <c r="D20" s="66"/>
      <c r="E20" s="66"/>
      <c r="F20" s="74">
        <f>'KONČNA REDNO IN ZIMSKA'!H35+'KONČNA REDNO IN ZIMSKA'!H217+'KONČNA REDNO IN ZIMSKA'!H273+'KONČNA PROMETNA SIGNALIZACIJA'!H70</f>
        <v>0</v>
      </c>
    </row>
    <row r="21" spans="1:9" x14ac:dyDescent="0.3">
      <c r="B21" s="39"/>
      <c r="F21" s="67"/>
    </row>
    <row r="22" spans="1:9" x14ac:dyDescent="0.3">
      <c r="B22" s="39"/>
      <c r="C22" s="174" t="s">
        <v>513</v>
      </c>
      <c r="D22" s="174"/>
      <c r="E22" s="174"/>
      <c r="F22" s="174"/>
    </row>
    <row r="23" spans="1:9" x14ac:dyDescent="0.3">
      <c r="B23" s="39"/>
      <c r="C23" s="174"/>
      <c r="D23" s="174"/>
      <c r="E23" s="174"/>
      <c r="F23" s="174"/>
    </row>
    <row r="24" spans="1:9" x14ac:dyDescent="0.3">
      <c r="B24" s="39"/>
      <c r="C24" s="38" t="s">
        <v>542</v>
      </c>
      <c r="F24" s="74">
        <f>F19*2</f>
        <v>0</v>
      </c>
      <c r="I24" s="78"/>
    </row>
    <row r="25" spans="1:9" x14ac:dyDescent="0.3">
      <c r="B25" s="39"/>
      <c r="F25" s="75"/>
    </row>
    <row r="26" spans="1:9" ht="15" x14ac:dyDescent="0.3">
      <c r="A26" s="43"/>
      <c r="B26" s="44"/>
      <c r="C26" s="43" t="s">
        <v>507</v>
      </c>
      <c r="D26" s="43"/>
      <c r="E26" s="43"/>
      <c r="F26" s="76">
        <f>F20*2</f>
        <v>0</v>
      </c>
    </row>
    <row r="27" spans="1:9" x14ac:dyDescent="0.3">
      <c r="B27" s="39"/>
      <c r="F27" s="67"/>
    </row>
    <row r="28" spans="1:9" x14ac:dyDescent="0.3">
      <c r="B28" s="39"/>
      <c r="F28" s="67"/>
    </row>
    <row r="29" spans="1:9" x14ac:dyDescent="0.3">
      <c r="B29" s="39"/>
      <c r="F29" s="67"/>
    </row>
    <row r="30" spans="1:9" x14ac:dyDescent="0.3">
      <c r="B30" s="39"/>
      <c r="D30" s="38" t="s">
        <v>501</v>
      </c>
      <c r="F30" s="67"/>
    </row>
    <row r="31" spans="1:9" x14ac:dyDescent="0.3">
      <c r="B31" s="39"/>
      <c r="F31" s="67"/>
    </row>
    <row r="32" spans="1:9" x14ac:dyDescent="0.3">
      <c r="B32" s="39"/>
      <c r="D32" s="38" t="s">
        <v>510</v>
      </c>
      <c r="F32" s="67"/>
    </row>
    <row r="33" spans="2:6" x14ac:dyDescent="0.3">
      <c r="B33" s="39"/>
      <c r="F33" s="67"/>
    </row>
    <row r="34" spans="2:6" x14ac:dyDescent="0.3">
      <c r="B34" s="39"/>
      <c r="F34" s="67"/>
    </row>
    <row r="35" spans="2:6" x14ac:dyDescent="0.3">
      <c r="B35" s="39"/>
      <c r="E35" s="40"/>
      <c r="F35" s="67"/>
    </row>
    <row r="36" spans="2:6" x14ac:dyDescent="0.3">
      <c r="B36" s="39"/>
      <c r="F36" s="67"/>
    </row>
    <row r="37" spans="2:6" x14ac:dyDescent="0.3">
      <c r="B37" s="39"/>
      <c r="F37" s="67"/>
    </row>
    <row r="38" spans="2:6" x14ac:dyDescent="0.3">
      <c r="B38" s="39"/>
      <c r="F38" s="67"/>
    </row>
  </sheetData>
  <mergeCells count="8">
    <mergeCell ref="C6:F6"/>
    <mergeCell ref="C22:F23"/>
    <mergeCell ref="C16:E16"/>
    <mergeCell ref="C17:E17"/>
    <mergeCell ref="A11:E11"/>
    <mergeCell ref="F12:F13"/>
    <mergeCell ref="C14:E14"/>
    <mergeCell ref="C15:E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H304"/>
  <sheetViews>
    <sheetView topLeftCell="A4" zoomScaleNormal="100" workbookViewId="0">
      <selection activeCell="D10" sqref="D10"/>
    </sheetView>
  </sheetViews>
  <sheetFormatPr defaultColWidth="8.81640625" defaultRowHeight="14.5" x14ac:dyDescent="0.35"/>
  <cols>
    <col min="1" max="1" width="5.453125" customWidth="1"/>
    <col min="2" max="2" width="92.54296875" customWidth="1"/>
    <col min="3" max="3" width="7.81640625" style="146" customWidth="1"/>
    <col min="4" max="4" width="10.54296875" style="139" customWidth="1"/>
    <col min="5" max="5" width="14.1796875" style="147" customWidth="1"/>
    <col min="6" max="6" width="13.08984375" style="87" customWidth="1"/>
    <col min="7" max="7" width="8.81640625" style="88"/>
    <col min="8" max="8" width="13.1796875" style="89" customWidth="1"/>
  </cols>
  <sheetData>
    <row r="1" spans="1:8" x14ac:dyDescent="0.35">
      <c r="A1" s="16" t="s">
        <v>511</v>
      </c>
      <c r="B1" s="23"/>
      <c r="C1" s="84"/>
      <c r="D1" s="85"/>
      <c r="E1" s="86"/>
    </row>
    <row r="2" spans="1:8" x14ac:dyDescent="0.35">
      <c r="A2" s="6"/>
      <c r="B2" s="23"/>
      <c r="C2" s="84"/>
      <c r="D2" s="85"/>
      <c r="E2" s="86"/>
    </row>
    <row r="3" spans="1:8" x14ac:dyDescent="0.35">
      <c r="A3" s="8" t="s">
        <v>124</v>
      </c>
      <c r="B3" s="45"/>
      <c r="C3" s="90"/>
      <c r="D3" s="91"/>
      <c r="E3" s="92"/>
      <c r="F3" s="92"/>
      <c r="G3" s="92"/>
      <c r="H3" s="92"/>
    </row>
    <row r="4" spans="1:8" ht="29" x14ac:dyDescent="0.35">
      <c r="A4" s="46" t="s">
        <v>161</v>
      </c>
      <c r="B4" s="46" t="s">
        <v>0</v>
      </c>
      <c r="C4" s="79" t="s">
        <v>1</v>
      </c>
      <c r="D4" s="79" t="s">
        <v>543</v>
      </c>
      <c r="E4" s="80" t="s">
        <v>2</v>
      </c>
      <c r="F4" s="80" t="s">
        <v>546</v>
      </c>
      <c r="G4" s="80" t="s">
        <v>544</v>
      </c>
      <c r="H4" s="80" t="s">
        <v>545</v>
      </c>
    </row>
    <row r="5" spans="1:8" x14ac:dyDescent="0.35">
      <c r="A5" s="9" t="s">
        <v>11</v>
      </c>
      <c r="B5" s="21" t="s">
        <v>103</v>
      </c>
      <c r="C5" s="93" t="s">
        <v>63</v>
      </c>
      <c r="D5" s="94">
        <v>500</v>
      </c>
      <c r="E5" s="95"/>
      <c r="F5" s="96">
        <f t="shared" ref="F5:F34" si="0">D5*E5</f>
        <v>0</v>
      </c>
      <c r="G5" s="82">
        <v>9.5</v>
      </c>
      <c r="H5" s="83">
        <f t="shared" ref="H5:H33" si="1">D5*E5*1.095</f>
        <v>0</v>
      </c>
    </row>
    <row r="6" spans="1:8" x14ac:dyDescent="0.35">
      <c r="A6" s="9" t="s">
        <v>12</v>
      </c>
      <c r="B6" s="21" t="s">
        <v>104</v>
      </c>
      <c r="C6" s="93" t="s">
        <v>63</v>
      </c>
      <c r="D6" s="94">
        <v>5000</v>
      </c>
      <c r="E6" s="95"/>
      <c r="F6" s="96">
        <f t="shared" si="0"/>
        <v>0</v>
      </c>
      <c r="G6" s="82">
        <v>9.5</v>
      </c>
      <c r="H6" s="83">
        <f t="shared" si="1"/>
        <v>0</v>
      </c>
    </row>
    <row r="7" spans="1:8" x14ac:dyDescent="0.35">
      <c r="A7" s="9" t="s">
        <v>19</v>
      </c>
      <c r="B7" s="21" t="s">
        <v>105</v>
      </c>
      <c r="C7" s="93" t="s">
        <v>63</v>
      </c>
      <c r="D7" s="94">
        <v>5000</v>
      </c>
      <c r="E7" s="95"/>
      <c r="F7" s="96">
        <f t="shared" si="0"/>
        <v>0</v>
      </c>
      <c r="G7" s="82">
        <v>9.5</v>
      </c>
      <c r="H7" s="83">
        <f t="shared" si="1"/>
        <v>0</v>
      </c>
    </row>
    <row r="8" spans="1:8" x14ac:dyDescent="0.35">
      <c r="A8" s="9" t="s">
        <v>20</v>
      </c>
      <c r="B8" s="21" t="s">
        <v>106</v>
      </c>
      <c r="C8" s="93" t="s">
        <v>162</v>
      </c>
      <c r="D8" s="94">
        <v>20</v>
      </c>
      <c r="E8" s="95"/>
      <c r="F8" s="96">
        <f t="shared" si="0"/>
        <v>0</v>
      </c>
      <c r="G8" s="82">
        <v>9.5</v>
      </c>
      <c r="H8" s="83">
        <f t="shared" si="1"/>
        <v>0</v>
      </c>
    </row>
    <row r="9" spans="1:8" x14ac:dyDescent="0.35">
      <c r="A9" s="9" t="s">
        <v>21</v>
      </c>
      <c r="B9" s="21" t="s">
        <v>107</v>
      </c>
      <c r="C9" s="93" t="s">
        <v>162</v>
      </c>
      <c r="D9" s="94">
        <v>20</v>
      </c>
      <c r="E9" s="95"/>
      <c r="F9" s="96">
        <f t="shared" si="0"/>
        <v>0</v>
      </c>
      <c r="G9" s="82">
        <v>9.5</v>
      </c>
      <c r="H9" s="83">
        <f t="shared" si="1"/>
        <v>0</v>
      </c>
    </row>
    <row r="10" spans="1:8" x14ac:dyDescent="0.35">
      <c r="A10" s="9" t="s">
        <v>22</v>
      </c>
      <c r="B10" s="21" t="s">
        <v>523</v>
      </c>
      <c r="C10" s="93" t="s">
        <v>87</v>
      </c>
      <c r="D10" s="94">
        <v>1000</v>
      </c>
      <c r="E10" s="95"/>
      <c r="F10" s="96">
        <f t="shared" si="0"/>
        <v>0</v>
      </c>
      <c r="G10" s="82">
        <v>9.5</v>
      </c>
      <c r="H10" s="83">
        <f t="shared" si="1"/>
        <v>0</v>
      </c>
    </row>
    <row r="11" spans="1:8" x14ac:dyDescent="0.35">
      <c r="A11" s="9" t="s">
        <v>328</v>
      </c>
      <c r="B11" s="21" t="s">
        <v>524</v>
      </c>
      <c r="C11" s="93" t="s">
        <v>87</v>
      </c>
      <c r="D11" s="94">
        <v>800</v>
      </c>
      <c r="E11" s="95"/>
      <c r="F11" s="96">
        <f>D11*E11</f>
        <v>0</v>
      </c>
      <c r="G11" s="82">
        <v>9.5</v>
      </c>
      <c r="H11" s="83">
        <f t="shared" si="1"/>
        <v>0</v>
      </c>
    </row>
    <row r="12" spans="1:8" x14ac:dyDescent="0.35">
      <c r="A12" s="9" t="s">
        <v>29</v>
      </c>
      <c r="B12" s="21" t="s">
        <v>525</v>
      </c>
      <c r="C12" s="93" t="s">
        <v>87</v>
      </c>
      <c r="D12" s="94">
        <v>500</v>
      </c>
      <c r="E12" s="95"/>
      <c r="F12" s="96">
        <f t="shared" si="0"/>
        <v>0</v>
      </c>
      <c r="G12" s="82">
        <v>9.5</v>
      </c>
      <c r="H12" s="83">
        <f t="shared" si="1"/>
        <v>0</v>
      </c>
    </row>
    <row r="13" spans="1:8" x14ac:dyDescent="0.35">
      <c r="A13" s="9" t="s">
        <v>514</v>
      </c>
      <c r="B13" s="21" t="s">
        <v>526</v>
      </c>
      <c r="C13" s="93" t="s">
        <v>87</v>
      </c>
      <c r="D13" s="94">
        <v>300</v>
      </c>
      <c r="E13" s="95"/>
      <c r="F13" s="96">
        <f t="shared" si="0"/>
        <v>0</v>
      </c>
      <c r="G13" s="82">
        <v>9.5</v>
      </c>
      <c r="H13" s="83">
        <f t="shared" si="1"/>
        <v>0</v>
      </c>
    </row>
    <row r="14" spans="1:8" x14ac:dyDescent="0.35">
      <c r="A14" s="9" t="s">
        <v>30</v>
      </c>
      <c r="B14" s="21" t="s">
        <v>108</v>
      </c>
      <c r="C14" s="93" t="s">
        <v>87</v>
      </c>
      <c r="D14" s="94">
        <v>250</v>
      </c>
      <c r="E14" s="95"/>
      <c r="F14" s="96">
        <f t="shared" si="0"/>
        <v>0</v>
      </c>
      <c r="G14" s="82">
        <v>9.5</v>
      </c>
      <c r="H14" s="83">
        <f t="shared" si="1"/>
        <v>0</v>
      </c>
    </row>
    <row r="15" spans="1:8" x14ac:dyDescent="0.35">
      <c r="A15" s="9" t="s">
        <v>31</v>
      </c>
      <c r="B15" s="21" t="s">
        <v>109</v>
      </c>
      <c r="C15" s="93" t="s">
        <v>4</v>
      </c>
      <c r="D15" s="94">
        <v>50000</v>
      </c>
      <c r="E15" s="95"/>
      <c r="F15" s="96">
        <f t="shared" si="0"/>
        <v>0</v>
      </c>
      <c r="G15" s="82">
        <v>9.5</v>
      </c>
      <c r="H15" s="83">
        <f t="shared" si="1"/>
        <v>0</v>
      </c>
    </row>
    <row r="16" spans="1:8" x14ac:dyDescent="0.35">
      <c r="A16" s="9" t="s">
        <v>32</v>
      </c>
      <c r="B16" s="21" t="s">
        <v>110</v>
      </c>
      <c r="C16" s="93" t="s">
        <v>87</v>
      </c>
      <c r="D16" s="94">
        <v>40</v>
      </c>
      <c r="E16" s="95"/>
      <c r="F16" s="96">
        <f t="shared" si="0"/>
        <v>0</v>
      </c>
      <c r="G16" s="82">
        <v>9.5</v>
      </c>
      <c r="H16" s="83">
        <f t="shared" si="1"/>
        <v>0</v>
      </c>
    </row>
    <row r="17" spans="1:8" x14ac:dyDescent="0.35">
      <c r="A17" s="9" t="s">
        <v>33</v>
      </c>
      <c r="B17" s="21" t="s">
        <v>111</v>
      </c>
      <c r="C17" s="93" t="s">
        <v>93</v>
      </c>
      <c r="D17" s="94">
        <v>250</v>
      </c>
      <c r="E17" s="95"/>
      <c r="F17" s="96">
        <f t="shared" si="0"/>
        <v>0</v>
      </c>
      <c r="G17" s="82">
        <v>9.5</v>
      </c>
      <c r="H17" s="83">
        <f t="shared" si="1"/>
        <v>0</v>
      </c>
    </row>
    <row r="18" spans="1:8" x14ac:dyDescent="0.35">
      <c r="A18" s="9" t="s">
        <v>34</v>
      </c>
      <c r="B18" s="21" t="s">
        <v>112</v>
      </c>
      <c r="C18" s="93" t="s">
        <v>10</v>
      </c>
      <c r="D18" s="94">
        <v>1000</v>
      </c>
      <c r="E18" s="95"/>
      <c r="F18" s="96">
        <f t="shared" si="0"/>
        <v>0</v>
      </c>
      <c r="G18" s="82">
        <v>9.5</v>
      </c>
      <c r="H18" s="83">
        <f t="shared" si="1"/>
        <v>0</v>
      </c>
    </row>
    <row r="19" spans="1:8" x14ac:dyDescent="0.35">
      <c r="A19" s="9" t="s">
        <v>35</v>
      </c>
      <c r="B19" s="21" t="s">
        <v>527</v>
      </c>
      <c r="C19" s="93" t="s">
        <v>87</v>
      </c>
      <c r="D19" s="94">
        <v>900</v>
      </c>
      <c r="E19" s="95"/>
      <c r="F19" s="96">
        <f t="shared" si="0"/>
        <v>0</v>
      </c>
      <c r="G19" s="82">
        <v>9.5</v>
      </c>
      <c r="H19" s="83">
        <f t="shared" si="1"/>
        <v>0</v>
      </c>
    </row>
    <row r="20" spans="1:8" ht="13.25" customHeight="1" x14ac:dyDescent="0.35">
      <c r="A20" s="9" t="s">
        <v>36</v>
      </c>
      <c r="B20" s="21" t="s">
        <v>528</v>
      </c>
      <c r="C20" s="93" t="s">
        <v>87</v>
      </c>
      <c r="D20" s="94">
        <v>100</v>
      </c>
      <c r="E20" s="95"/>
      <c r="F20" s="96">
        <f t="shared" si="0"/>
        <v>0</v>
      </c>
      <c r="G20" s="82">
        <v>9.5</v>
      </c>
      <c r="H20" s="83">
        <f t="shared" si="1"/>
        <v>0</v>
      </c>
    </row>
    <row r="21" spans="1:8" x14ac:dyDescent="0.35">
      <c r="A21" s="9" t="s">
        <v>37</v>
      </c>
      <c r="B21" s="21" t="s">
        <v>529</v>
      </c>
      <c r="C21" s="93" t="s">
        <v>87</v>
      </c>
      <c r="D21" s="178">
        <v>400</v>
      </c>
      <c r="E21" s="95"/>
      <c r="F21" s="96">
        <f t="shared" si="0"/>
        <v>0</v>
      </c>
      <c r="G21" s="82">
        <v>9.5</v>
      </c>
      <c r="H21" s="83">
        <f t="shared" si="1"/>
        <v>0</v>
      </c>
    </row>
    <row r="22" spans="1:8" x14ac:dyDescent="0.35">
      <c r="A22" s="9" t="s">
        <v>516</v>
      </c>
      <c r="B22" s="21" t="s">
        <v>530</v>
      </c>
      <c r="C22" s="93" t="s">
        <v>87</v>
      </c>
      <c r="D22" s="94">
        <v>400</v>
      </c>
      <c r="E22" s="95"/>
      <c r="F22" s="96">
        <f t="shared" si="0"/>
        <v>0</v>
      </c>
      <c r="G22" s="82">
        <v>9.5</v>
      </c>
      <c r="H22" s="83">
        <f t="shared" si="1"/>
        <v>0</v>
      </c>
    </row>
    <row r="23" spans="1:8" x14ac:dyDescent="0.35">
      <c r="A23" s="9" t="s">
        <v>38</v>
      </c>
      <c r="B23" s="21" t="s">
        <v>531</v>
      </c>
      <c r="C23" s="93" t="s">
        <v>87</v>
      </c>
      <c r="D23" s="94">
        <v>1800</v>
      </c>
      <c r="E23" s="95"/>
      <c r="F23" s="96">
        <f t="shared" si="0"/>
        <v>0</v>
      </c>
      <c r="G23" s="82">
        <v>9.5</v>
      </c>
      <c r="H23" s="83">
        <f t="shared" si="1"/>
        <v>0</v>
      </c>
    </row>
    <row r="24" spans="1:8" x14ac:dyDescent="0.35">
      <c r="A24" s="9" t="s">
        <v>515</v>
      </c>
      <c r="B24" s="21" t="s">
        <v>532</v>
      </c>
      <c r="C24" s="93" t="s">
        <v>87</v>
      </c>
      <c r="D24" s="94">
        <v>1800</v>
      </c>
      <c r="E24" s="95"/>
      <c r="F24" s="96">
        <f t="shared" si="0"/>
        <v>0</v>
      </c>
      <c r="G24" s="82">
        <v>9.5</v>
      </c>
      <c r="H24" s="83">
        <f t="shared" si="1"/>
        <v>0</v>
      </c>
    </row>
    <row r="25" spans="1:8" x14ac:dyDescent="0.35">
      <c r="A25" s="9" t="s">
        <v>42</v>
      </c>
      <c r="B25" s="21" t="s">
        <v>113</v>
      </c>
      <c r="C25" s="93" t="s">
        <v>87</v>
      </c>
      <c r="D25" s="94">
        <v>15</v>
      </c>
      <c r="E25" s="95"/>
      <c r="F25" s="96">
        <f t="shared" si="0"/>
        <v>0</v>
      </c>
      <c r="G25" s="82">
        <v>9.5</v>
      </c>
      <c r="H25" s="83">
        <f t="shared" si="1"/>
        <v>0</v>
      </c>
    </row>
    <row r="26" spans="1:8" x14ac:dyDescent="0.35">
      <c r="A26" s="9" t="s">
        <v>43</v>
      </c>
      <c r="B26" s="21" t="s">
        <v>114</v>
      </c>
      <c r="C26" s="93" t="s">
        <v>87</v>
      </c>
      <c r="D26" s="94">
        <v>150</v>
      </c>
      <c r="E26" s="95"/>
      <c r="F26" s="96">
        <f t="shared" si="0"/>
        <v>0</v>
      </c>
      <c r="G26" s="82">
        <v>9.5</v>
      </c>
      <c r="H26" s="83">
        <f t="shared" si="1"/>
        <v>0</v>
      </c>
    </row>
    <row r="27" spans="1:8" x14ac:dyDescent="0.35">
      <c r="A27" s="9" t="s">
        <v>44</v>
      </c>
      <c r="B27" s="21" t="s">
        <v>115</v>
      </c>
      <c r="C27" s="93" t="s">
        <v>87</v>
      </c>
      <c r="D27" s="94">
        <v>300</v>
      </c>
      <c r="E27" s="95"/>
      <c r="F27" s="96">
        <f t="shared" si="0"/>
        <v>0</v>
      </c>
      <c r="G27" s="82">
        <v>9.5</v>
      </c>
      <c r="H27" s="83">
        <f t="shared" si="1"/>
        <v>0</v>
      </c>
    </row>
    <row r="28" spans="1:8" x14ac:dyDescent="0.35">
      <c r="A28" s="9" t="s">
        <v>45</v>
      </c>
      <c r="B28" s="21" t="s">
        <v>116</v>
      </c>
      <c r="C28" s="93" t="s">
        <v>87</v>
      </c>
      <c r="D28" s="94">
        <v>10</v>
      </c>
      <c r="E28" s="95"/>
      <c r="F28" s="96">
        <f t="shared" si="0"/>
        <v>0</v>
      </c>
      <c r="G28" s="82">
        <v>9.5</v>
      </c>
      <c r="H28" s="83">
        <f t="shared" si="1"/>
        <v>0</v>
      </c>
    </row>
    <row r="29" spans="1:8" x14ac:dyDescent="0.35">
      <c r="A29" s="9" t="s">
        <v>46</v>
      </c>
      <c r="B29" s="21" t="s">
        <v>117</v>
      </c>
      <c r="C29" s="93" t="s">
        <v>87</v>
      </c>
      <c r="D29" s="94">
        <v>10</v>
      </c>
      <c r="E29" s="95"/>
      <c r="F29" s="96">
        <f t="shared" si="0"/>
        <v>0</v>
      </c>
      <c r="G29" s="82">
        <v>9.5</v>
      </c>
      <c r="H29" s="83">
        <f t="shared" si="1"/>
        <v>0</v>
      </c>
    </row>
    <row r="30" spans="1:8" x14ac:dyDescent="0.35">
      <c r="A30" s="9" t="s">
        <v>47</v>
      </c>
      <c r="B30" s="21" t="s">
        <v>118</v>
      </c>
      <c r="C30" s="93" t="s">
        <v>87</v>
      </c>
      <c r="D30" s="94">
        <v>10</v>
      </c>
      <c r="E30" s="95"/>
      <c r="F30" s="96">
        <f t="shared" si="0"/>
        <v>0</v>
      </c>
      <c r="G30" s="82">
        <v>9.5</v>
      </c>
      <c r="H30" s="83">
        <f t="shared" si="1"/>
        <v>0</v>
      </c>
    </row>
    <row r="31" spans="1:8" x14ac:dyDescent="0.35">
      <c r="A31" s="9" t="s">
        <v>49</v>
      </c>
      <c r="B31" s="21" t="s">
        <v>119</v>
      </c>
      <c r="C31" s="97" t="s">
        <v>4</v>
      </c>
      <c r="D31" s="94">
        <v>10</v>
      </c>
      <c r="E31" s="95"/>
      <c r="F31" s="96">
        <f t="shared" si="0"/>
        <v>0</v>
      </c>
      <c r="G31" s="82">
        <v>9.5</v>
      </c>
      <c r="H31" s="83">
        <f t="shared" si="1"/>
        <v>0</v>
      </c>
    </row>
    <row r="32" spans="1:8" x14ac:dyDescent="0.35">
      <c r="A32" s="9" t="s">
        <v>52</v>
      </c>
      <c r="B32" s="21" t="s">
        <v>120</v>
      </c>
      <c r="C32" s="97" t="s">
        <v>4</v>
      </c>
      <c r="D32" s="94">
        <v>10000</v>
      </c>
      <c r="E32" s="95"/>
      <c r="F32" s="96">
        <f t="shared" si="0"/>
        <v>0</v>
      </c>
      <c r="G32" s="82">
        <v>9.5</v>
      </c>
      <c r="H32" s="83">
        <f t="shared" si="1"/>
        <v>0</v>
      </c>
    </row>
    <row r="33" spans="1:8" x14ac:dyDescent="0.35">
      <c r="A33" s="9" t="s">
        <v>53</v>
      </c>
      <c r="B33" s="21" t="s">
        <v>121</v>
      </c>
      <c r="C33" s="93" t="s">
        <v>122</v>
      </c>
      <c r="D33" s="94">
        <v>4</v>
      </c>
      <c r="E33" s="95"/>
      <c r="F33" s="96">
        <f t="shared" si="0"/>
        <v>0</v>
      </c>
      <c r="G33" s="82">
        <v>9.5</v>
      </c>
      <c r="H33" s="83">
        <f t="shared" si="1"/>
        <v>0</v>
      </c>
    </row>
    <row r="34" spans="1:8" ht="15" thickBot="1" x14ac:dyDescent="0.4">
      <c r="A34" s="9" t="s">
        <v>54</v>
      </c>
      <c r="B34" s="21" t="s">
        <v>123</v>
      </c>
      <c r="C34" s="93" t="s">
        <v>122</v>
      </c>
      <c r="D34" s="94">
        <v>4</v>
      </c>
      <c r="E34" s="98"/>
      <c r="F34" s="99">
        <f t="shared" si="0"/>
        <v>0</v>
      </c>
      <c r="G34" s="100">
        <v>22</v>
      </c>
      <c r="H34" s="149">
        <f>D34*E34*1.22</f>
        <v>0</v>
      </c>
    </row>
    <row r="35" spans="1:8" ht="15" thickBot="1" x14ac:dyDescent="0.4">
      <c r="A35" s="12"/>
      <c r="B35" s="23"/>
      <c r="C35" s="84"/>
      <c r="D35" s="85"/>
      <c r="E35" s="156" t="s">
        <v>548</v>
      </c>
      <c r="F35" s="157">
        <f>SUM(F5:F34)</f>
        <v>0</v>
      </c>
      <c r="G35" s="158"/>
      <c r="H35" s="159">
        <f>SUM(H5:H34)</f>
        <v>0</v>
      </c>
    </row>
    <row r="36" spans="1:8" x14ac:dyDescent="0.35">
      <c r="A36" s="47"/>
      <c r="B36" s="23"/>
      <c r="C36" s="84"/>
      <c r="D36" s="85"/>
      <c r="E36" s="101"/>
    </row>
    <row r="37" spans="1:8" x14ac:dyDescent="0.35">
      <c r="A37" s="13" t="s">
        <v>125</v>
      </c>
      <c r="B37" s="45"/>
      <c r="C37" s="90"/>
      <c r="D37" s="91"/>
      <c r="E37" s="102"/>
      <c r="F37" s="102"/>
      <c r="G37" s="102"/>
      <c r="H37" s="102"/>
    </row>
    <row r="38" spans="1:8" x14ac:dyDescent="0.35">
      <c r="A38" s="25"/>
      <c r="B38" s="23"/>
      <c r="C38" s="84"/>
      <c r="D38" s="85"/>
      <c r="E38" s="101"/>
    </row>
    <row r="39" spans="1:8" x14ac:dyDescent="0.35">
      <c r="A39" s="47" t="s">
        <v>95</v>
      </c>
      <c r="B39" s="23"/>
      <c r="C39" s="84"/>
      <c r="D39" s="85"/>
      <c r="E39" s="101"/>
    </row>
    <row r="40" spans="1:8" ht="29" x14ac:dyDescent="0.35">
      <c r="A40" s="48" t="s">
        <v>161</v>
      </c>
      <c r="B40" s="46" t="s">
        <v>0</v>
      </c>
      <c r="C40" s="79" t="s">
        <v>1</v>
      </c>
      <c r="D40" s="79" t="s">
        <v>543</v>
      </c>
      <c r="E40" s="80" t="s">
        <v>2</v>
      </c>
      <c r="F40" s="80" t="s">
        <v>546</v>
      </c>
      <c r="G40" s="80" t="s">
        <v>544</v>
      </c>
      <c r="H40" s="80" t="s">
        <v>545</v>
      </c>
    </row>
    <row r="41" spans="1:8" ht="43.5" x14ac:dyDescent="0.35">
      <c r="A41" s="49" t="s">
        <v>11</v>
      </c>
      <c r="B41" s="50" t="s">
        <v>493</v>
      </c>
      <c r="C41" s="103"/>
      <c r="D41" s="104"/>
      <c r="E41" s="105"/>
      <c r="F41" s="106"/>
      <c r="G41" s="106"/>
      <c r="H41" s="107"/>
    </row>
    <row r="42" spans="1:8" x14ac:dyDescent="0.35">
      <c r="A42" s="51" t="s">
        <v>490</v>
      </c>
      <c r="B42" s="2" t="s">
        <v>494</v>
      </c>
      <c r="C42" s="108" t="s">
        <v>3</v>
      </c>
      <c r="D42" s="109">
        <v>10</v>
      </c>
      <c r="E42" s="95"/>
      <c r="F42" s="96">
        <f>D42*E42</f>
        <v>0</v>
      </c>
      <c r="G42" s="82">
        <v>22</v>
      </c>
      <c r="H42" s="83">
        <f>F42*1.22</f>
        <v>0</v>
      </c>
    </row>
    <row r="43" spans="1:8" ht="15.75" customHeight="1" x14ac:dyDescent="0.35">
      <c r="A43" s="51" t="s">
        <v>491</v>
      </c>
      <c r="B43" s="22" t="s">
        <v>495</v>
      </c>
      <c r="C43" s="108" t="s">
        <v>3</v>
      </c>
      <c r="D43" s="109">
        <v>10</v>
      </c>
      <c r="E43" s="95"/>
      <c r="F43" s="96">
        <f>D43*E43</f>
        <v>0</v>
      </c>
      <c r="G43" s="82">
        <v>22</v>
      </c>
      <c r="H43" s="83">
        <f>F43*1.22</f>
        <v>0</v>
      </c>
    </row>
    <row r="44" spans="1:8" ht="43.5" x14ac:dyDescent="0.35">
      <c r="A44" s="49" t="s">
        <v>12</v>
      </c>
      <c r="B44" s="52" t="s">
        <v>358</v>
      </c>
      <c r="C44" s="110"/>
      <c r="D44" s="111"/>
      <c r="E44" s="112"/>
      <c r="F44" s="113"/>
      <c r="G44" s="106"/>
      <c r="H44" s="107"/>
    </row>
    <row r="45" spans="1:8" x14ac:dyDescent="0.35">
      <c r="A45" s="51" t="s">
        <v>290</v>
      </c>
      <c r="B45" s="53" t="s">
        <v>533</v>
      </c>
      <c r="C45" s="108" t="s">
        <v>4</v>
      </c>
      <c r="D45" s="109">
        <v>300</v>
      </c>
      <c r="E45" s="95"/>
      <c r="F45" s="96">
        <f>D45*E45</f>
        <v>0</v>
      </c>
      <c r="G45" s="82">
        <v>22</v>
      </c>
      <c r="H45" s="83">
        <f t="shared" ref="H45:H98" si="2">F45*1.22</f>
        <v>0</v>
      </c>
    </row>
    <row r="46" spans="1:8" x14ac:dyDescent="0.35">
      <c r="A46" s="51" t="s">
        <v>291</v>
      </c>
      <c r="B46" s="53" t="s">
        <v>534</v>
      </c>
      <c r="C46" s="108" t="s">
        <v>4</v>
      </c>
      <c r="D46" s="109">
        <v>1000</v>
      </c>
      <c r="E46" s="95"/>
      <c r="F46" s="96">
        <f>D46*E46</f>
        <v>0</v>
      </c>
      <c r="G46" s="82">
        <v>22</v>
      </c>
      <c r="H46" s="83">
        <f t="shared" si="2"/>
        <v>0</v>
      </c>
    </row>
    <row r="47" spans="1:8" ht="43.5" x14ac:dyDescent="0.35">
      <c r="A47" s="49" t="s">
        <v>13</v>
      </c>
      <c r="B47" s="52" t="s">
        <v>325</v>
      </c>
      <c r="C47" s="110"/>
      <c r="D47" s="111"/>
      <c r="E47" s="112"/>
      <c r="F47" s="112"/>
      <c r="G47" s="112"/>
      <c r="H47" s="112"/>
    </row>
    <row r="48" spans="1:8" x14ac:dyDescent="0.35">
      <c r="A48" s="51" t="s">
        <v>14</v>
      </c>
      <c r="B48" s="53" t="s">
        <v>535</v>
      </c>
      <c r="C48" s="108" t="s">
        <v>4</v>
      </c>
      <c r="D48" s="109">
        <v>150</v>
      </c>
      <c r="E48" s="95"/>
      <c r="F48" s="96">
        <f>D48*E48</f>
        <v>0</v>
      </c>
      <c r="G48" s="82">
        <v>22</v>
      </c>
      <c r="H48" s="83">
        <f t="shared" si="2"/>
        <v>0</v>
      </c>
    </row>
    <row r="49" spans="1:8" x14ac:dyDescent="0.35">
      <c r="A49" s="51" t="s">
        <v>15</v>
      </c>
      <c r="B49" s="53" t="s">
        <v>536</v>
      </c>
      <c r="C49" s="108" t="s">
        <v>4</v>
      </c>
      <c r="D49" s="109">
        <v>500</v>
      </c>
      <c r="E49" s="95"/>
      <c r="F49" s="96">
        <f>D49*E49</f>
        <v>0</v>
      </c>
      <c r="G49" s="82">
        <v>22</v>
      </c>
      <c r="H49" s="83">
        <f t="shared" si="2"/>
        <v>0</v>
      </c>
    </row>
    <row r="50" spans="1:8" ht="58" x14ac:dyDescent="0.35">
      <c r="A50" s="49" t="s">
        <v>16</v>
      </c>
      <c r="B50" s="52" t="s">
        <v>326</v>
      </c>
      <c r="C50" s="110"/>
      <c r="D50" s="111"/>
      <c r="E50" s="112"/>
      <c r="F50" s="112"/>
      <c r="G50" s="112"/>
      <c r="H50" s="112"/>
    </row>
    <row r="51" spans="1:8" x14ac:dyDescent="0.35">
      <c r="A51" s="51" t="s">
        <v>17</v>
      </c>
      <c r="B51" s="53" t="s">
        <v>535</v>
      </c>
      <c r="C51" s="108" t="s">
        <v>4</v>
      </c>
      <c r="D51" s="109">
        <v>300</v>
      </c>
      <c r="E51" s="95"/>
      <c r="F51" s="96">
        <f>D51*E51</f>
        <v>0</v>
      </c>
      <c r="G51" s="82">
        <v>22</v>
      </c>
      <c r="H51" s="83">
        <f t="shared" si="2"/>
        <v>0</v>
      </c>
    </row>
    <row r="52" spans="1:8" x14ac:dyDescent="0.35">
      <c r="A52" s="51" t="s">
        <v>18</v>
      </c>
      <c r="B52" s="53" t="s">
        <v>537</v>
      </c>
      <c r="C52" s="108" t="s">
        <v>4</v>
      </c>
      <c r="D52" s="109">
        <v>500</v>
      </c>
      <c r="E52" s="95"/>
      <c r="F52" s="96">
        <f>D52*E52</f>
        <v>0</v>
      </c>
      <c r="G52" s="82">
        <v>22</v>
      </c>
      <c r="H52" s="83">
        <f t="shared" si="2"/>
        <v>0</v>
      </c>
    </row>
    <row r="53" spans="1:8" ht="43.5" x14ac:dyDescent="0.35">
      <c r="A53" s="49" t="s">
        <v>19</v>
      </c>
      <c r="B53" s="52" t="s">
        <v>322</v>
      </c>
      <c r="C53" s="110"/>
      <c r="D53" s="111"/>
      <c r="E53" s="112"/>
      <c r="F53" s="112"/>
      <c r="G53" s="112"/>
      <c r="H53" s="112"/>
    </row>
    <row r="54" spans="1:8" x14ac:dyDescent="0.35">
      <c r="A54" s="51" t="s">
        <v>323</v>
      </c>
      <c r="B54" s="53" t="s">
        <v>538</v>
      </c>
      <c r="C54" s="108" t="s">
        <v>4</v>
      </c>
      <c r="D54" s="109">
        <v>70</v>
      </c>
      <c r="E54" s="95"/>
      <c r="F54" s="96">
        <f>D54*E54</f>
        <v>0</v>
      </c>
      <c r="G54" s="82">
        <v>22</v>
      </c>
      <c r="H54" s="83">
        <f t="shared" si="2"/>
        <v>0</v>
      </c>
    </row>
    <row r="55" spans="1:8" x14ac:dyDescent="0.35">
      <c r="A55" s="51" t="s">
        <v>324</v>
      </c>
      <c r="B55" s="53" t="s">
        <v>539</v>
      </c>
      <c r="C55" s="108" t="s">
        <v>4</v>
      </c>
      <c r="D55" s="109">
        <v>100</v>
      </c>
      <c r="E55" s="95"/>
      <c r="F55" s="96">
        <f>D55*E55</f>
        <v>0</v>
      </c>
      <c r="G55" s="82">
        <v>22</v>
      </c>
      <c r="H55" s="83">
        <f t="shared" si="2"/>
        <v>0</v>
      </c>
    </row>
    <row r="56" spans="1:8" ht="29" x14ac:dyDescent="0.35">
      <c r="A56" s="51" t="s">
        <v>20</v>
      </c>
      <c r="B56" s="54" t="s">
        <v>327</v>
      </c>
      <c r="C56" s="108" t="s">
        <v>6</v>
      </c>
      <c r="D56" s="109">
        <v>300</v>
      </c>
      <c r="E56" s="95"/>
      <c r="F56" s="96">
        <f>D56*E56</f>
        <v>0</v>
      </c>
      <c r="G56" s="82">
        <v>22</v>
      </c>
      <c r="H56" s="83">
        <f t="shared" si="2"/>
        <v>0</v>
      </c>
    </row>
    <row r="57" spans="1:8" x14ac:dyDescent="0.35">
      <c r="A57" s="51" t="s">
        <v>549</v>
      </c>
      <c r="B57" s="54" t="s">
        <v>550</v>
      </c>
      <c r="C57" s="108" t="s">
        <v>6</v>
      </c>
      <c r="D57" s="109">
        <v>200</v>
      </c>
      <c r="E57" s="95"/>
      <c r="F57" s="96">
        <f>D57*E57</f>
        <v>0</v>
      </c>
      <c r="G57" s="82">
        <v>22</v>
      </c>
      <c r="H57" s="83">
        <f t="shared" si="2"/>
        <v>0</v>
      </c>
    </row>
    <row r="58" spans="1:8" ht="101.5" x14ac:dyDescent="0.35">
      <c r="A58" s="51"/>
      <c r="B58" s="53" t="s">
        <v>551</v>
      </c>
      <c r="C58" s="108"/>
      <c r="D58" s="109"/>
      <c r="E58" s="95"/>
      <c r="F58" s="96"/>
      <c r="G58" s="82"/>
      <c r="H58" s="83"/>
    </row>
    <row r="59" spans="1:8" x14ac:dyDescent="0.35">
      <c r="A59" s="51" t="s">
        <v>21</v>
      </c>
      <c r="B59" s="54" t="s">
        <v>5</v>
      </c>
      <c r="C59" s="108" t="s">
        <v>6</v>
      </c>
      <c r="D59" s="109">
        <v>300</v>
      </c>
      <c r="E59" s="95"/>
      <c r="F59" s="96">
        <f>D59*E59</f>
        <v>0</v>
      </c>
      <c r="G59" s="82">
        <v>22</v>
      </c>
      <c r="H59" s="83">
        <f t="shared" si="2"/>
        <v>0</v>
      </c>
    </row>
    <row r="60" spans="1:8" ht="43.5" x14ac:dyDescent="0.35">
      <c r="A60" s="49" t="s">
        <v>22</v>
      </c>
      <c r="B60" s="4" t="s">
        <v>7</v>
      </c>
      <c r="C60" s="110"/>
      <c r="D60" s="111"/>
      <c r="E60" s="112"/>
      <c r="F60" s="112"/>
      <c r="G60" s="112"/>
      <c r="H60" s="112"/>
    </row>
    <row r="61" spans="1:8" x14ac:dyDescent="0.35">
      <c r="A61" s="51" t="s">
        <v>328</v>
      </c>
      <c r="B61" s="2" t="s">
        <v>8</v>
      </c>
      <c r="C61" s="108" t="s">
        <v>4</v>
      </c>
      <c r="D61" s="109">
        <v>300</v>
      </c>
      <c r="E61" s="95"/>
      <c r="F61" s="96">
        <f>D61*E61</f>
        <v>0</v>
      </c>
      <c r="G61" s="82">
        <v>22</v>
      </c>
      <c r="H61" s="83">
        <f t="shared" si="2"/>
        <v>0</v>
      </c>
    </row>
    <row r="62" spans="1:8" x14ac:dyDescent="0.35">
      <c r="A62" s="51" t="s">
        <v>329</v>
      </c>
      <c r="B62" s="2" t="s">
        <v>9</v>
      </c>
      <c r="C62" s="108" t="s">
        <v>4</v>
      </c>
      <c r="D62" s="109">
        <v>50</v>
      </c>
      <c r="E62" s="95"/>
      <c r="F62" s="96">
        <f>D62*E62</f>
        <v>0</v>
      </c>
      <c r="G62" s="82">
        <v>22</v>
      </c>
      <c r="H62" s="83">
        <f t="shared" si="2"/>
        <v>0</v>
      </c>
    </row>
    <row r="63" spans="1:8" x14ac:dyDescent="0.35">
      <c r="A63" s="51" t="s">
        <v>29</v>
      </c>
      <c r="B63" s="1" t="s">
        <v>245</v>
      </c>
      <c r="C63" s="108" t="s">
        <v>6</v>
      </c>
      <c r="D63" s="109">
        <v>300</v>
      </c>
      <c r="E63" s="95"/>
      <c r="F63" s="96">
        <f>D63*E63</f>
        <v>0</v>
      </c>
      <c r="G63" s="82">
        <v>22</v>
      </c>
      <c r="H63" s="83">
        <f t="shared" si="2"/>
        <v>0</v>
      </c>
    </row>
    <row r="64" spans="1:8" ht="29" x14ac:dyDescent="0.35">
      <c r="A64" s="51" t="s">
        <v>30</v>
      </c>
      <c r="B64" s="1" t="s">
        <v>246</v>
      </c>
      <c r="C64" s="108" t="s">
        <v>10</v>
      </c>
      <c r="D64" s="109">
        <v>100</v>
      </c>
      <c r="E64" s="95"/>
      <c r="F64" s="96">
        <f>D64*E64</f>
        <v>0</v>
      </c>
      <c r="G64" s="82">
        <v>22</v>
      </c>
      <c r="H64" s="83">
        <f t="shared" si="2"/>
        <v>0</v>
      </c>
    </row>
    <row r="65" spans="1:8" ht="58" x14ac:dyDescent="0.35">
      <c r="A65" s="55"/>
      <c r="B65" s="15" t="s">
        <v>496</v>
      </c>
      <c r="C65" s="114"/>
      <c r="D65" s="115"/>
      <c r="E65" s="116"/>
      <c r="F65" s="117"/>
      <c r="G65" s="117"/>
      <c r="H65" s="117"/>
    </row>
    <row r="66" spans="1:8" x14ac:dyDescent="0.35">
      <c r="A66" s="25"/>
      <c r="B66" s="14"/>
      <c r="C66" s="118"/>
      <c r="D66" s="85"/>
      <c r="E66" s="119"/>
      <c r="F66" s="120"/>
      <c r="G66" s="120"/>
      <c r="H66" s="120"/>
    </row>
    <row r="67" spans="1:8" x14ac:dyDescent="0.35">
      <c r="A67" s="56" t="s">
        <v>96</v>
      </c>
      <c r="B67" s="7"/>
      <c r="C67" s="121"/>
      <c r="D67" s="122"/>
      <c r="E67" s="123"/>
      <c r="F67" s="124"/>
      <c r="G67" s="124"/>
      <c r="H67" s="124"/>
    </row>
    <row r="68" spans="1:8" ht="29" x14ac:dyDescent="0.35">
      <c r="A68" s="48" t="s">
        <v>161</v>
      </c>
      <c r="B68" s="46" t="s">
        <v>0</v>
      </c>
      <c r="C68" s="79" t="s">
        <v>1</v>
      </c>
      <c r="D68" s="79" t="s">
        <v>543</v>
      </c>
      <c r="E68" s="80" t="s">
        <v>2</v>
      </c>
      <c r="F68" s="80" t="s">
        <v>546</v>
      </c>
      <c r="G68" s="80" t="s">
        <v>544</v>
      </c>
      <c r="H68" s="80" t="s">
        <v>545</v>
      </c>
    </row>
    <row r="69" spans="1:8" ht="33" customHeight="1" x14ac:dyDescent="0.35">
      <c r="A69" s="51" t="s">
        <v>31</v>
      </c>
      <c r="B69" s="1" t="s">
        <v>163</v>
      </c>
      <c r="C69" s="108" t="s">
        <v>10</v>
      </c>
      <c r="D69" s="109">
        <v>200</v>
      </c>
      <c r="E69" s="95"/>
      <c r="F69" s="96">
        <f t="shared" ref="F69:F78" si="3">D69*E69</f>
        <v>0</v>
      </c>
      <c r="G69" s="82">
        <v>22</v>
      </c>
      <c r="H69" s="83">
        <f t="shared" si="2"/>
        <v>0</v>
      </c>
    </row>
    <row r="70" spans="1:8" x14ac:dyDescent="0.35">
      <c r="A70" s="51" t="s">
        <v>32</v>
      </c>
      <c r="B70" s="1" t="s">
        <v>61</v>
      </c>
      <c r="C70" s="108" t="s">
        <v>10</v>
      </c>
      <c r="D70" s="109">
        <v>60</v>
      </c>
      <c r="E70" s="95"/>
      <c r="F70" s="96">
        <f t="shared" si="3"/>
        <v>0</v>
      </c>
      <c r="G70" s="82">
        <v>22</v>
      </c>
      <c r="H70" s="83">
        <f t="shared" si="2"/>
        <v>0</v>
      </c>
    </row>
    <row r="71" spans="1:8" ht="33" customHeight="1" x14ac:dyDescent="0.35">
      <c r="A71" s="51" t="s">
        <v>33</v>
      </c>
      <c r="B71" s="1" t="s">
        <v>270</v>
      </c>
      <c r="C71" s="108" t="s">
        <v>10</v>
      </c>
      <c r="D71" s="109">
        <v>5</v>
      </c>
      <c r="E71" s="95"/>
      <c r="F71" s="96">
        <f t="shared" si="3"/>
        <v>0</v>
      </c>
      <c r="G71" s="82">
        <v>22</v>
      </c>
      <c r="H71" s="83">
        <f t="shared" si="2"/>
        <v>0</v>
      </c>
    </row>
    <row r="72" spans="1:8" x14ac:dyDescent="0.35">
      <c r="A72" s="51" t="s">
        <v>34</v>
      </c>
      <c r="B72" s="1" t="s">
        <v>25</v>
      </c>
      <c r="C72" s="108" t="s">
        <v>10</v>
      </c>
      <c r="D72" s="109">
        <v>150</v>
      </c>
      <c r="E72" s="95"/>
      <c r="F72" s="96">
        <f t="shared" si="3"/>
        <v>0</v>
      </c>
      <c r="G72" s="82">
        <v>22</v>
      </c>
      <c r="H72" s="83">
        <f t="shared" si="2"/>
        <v>0</v>
      </c>
    </row>
    <row r="73" spans="1:8" x14ac:dyDescent="0.35">
      <c r="A73" s="51" t="s">
        <v>35</v>
      </c>
      <c r="B73" s="1" t="s">
        <v>26</v>
      </c>
      <c r="C73" s="108" t="s">
        <v>10</v>
      </c>
      <c r="D73" s="109">
        <v>100</v>
      </c>
      <c r="E73" s="95"/>
      <c r="F73" s="96">
        <f t="shared" si="3"/>
        <v>0</v>
      </c>
      <c r="G73" s="82">
        <v>22</v>
      </c>
      <c r="H73" s="83">
        <f t="shared" si="2"/>
        <v>0</v>
      </c>
    </row>
    <row r="74" spans="1:8" x14ac:dyDescent="0.35">
      <c r="A74" s="51" t="s">
        <v>36</v>
      </c>
      <c r="B74" s="1" t="s">
        <v>27</v>
      </c>
      <c r="C74" s="108" t="s">
        <v>4</v>
      </c>
      <c r="D74" s="109">
        <v>1000</v>
      </c>
      <c r="E74" s="95"/>
      <c r="F74" s="96">
        <f t="shared" si="3"/>
        <v>0</v>
      </c>
      <c r="G74" s="82">
        <v>22</v>
      </c>
      <c r="H74" s="83">
        <f t="shared" si="2"/>
        <v>0</v>
      </c>
    </row>
    <row r="75" spans="1:8" x14ac:dyDescent="0.35">
      <c r="A75" s="51" t="s">
        <v>37</v>
      </c>
      <c r="B75" s="1" t="s">
        <v>28</v>
      </c>
      <c r="C75" s="108" t="s">
        <v>4</v>
      </c>
      <c r="D75" s="109">
        <v>100</v>
      </c>
      <c r="E75" s="95"/>
      <c r="F75" s="96">
        <f t="shared" si="3"/>
        <v>0</v>
      </c>
      <c r="G75" s="82">
        <v>22</v>
      </c>
      <c r="H75" s="83">
        <f t="shared" si="2"/>
        <v>0</v>
      </c>
    </row>
    <row r="76" spans="1:8" ht="29" x14ac:dyDescent="0.35">
      <c r="A76" s="51" t="s">
        <v>38</v>
      </c>
      <c r="B76" s="1" t="s">
        <v>23</v>
      </c>
      <c r="C76" s="108" t="s">
        <v>10</v>
      </c>
      <c r="D76" s="109">
        <v>200</v>
      </c>
      <c r="E76" s="95"/>
      <c r="F76" s="96">
        <f t="shared" si="3"/>
        <v>0</v>
      </c>
      <c r="G76" s="82">
        <v>22</v>
      </c>
      <c r="H76" s="83">
        <f t="shared" si="2"/>
        <v>0</v>
      </c>
    </row>
    <row r="77" spans="1:8" ht="29" x14ac:dyDescent="0.35">
      <c r="A77" s="51" t="s">
        <v>40</v>
      </c>
      <c r="B77" s="1" t="s">
        <v>24</v>
      </c>
      <c r="C77" s="108" t="s">
        <v>10</v>
      </c>
      <c r="D77" s="109">
        <v>200</v>
      </c>
      <c r="E77" s="95"/>
      <c r="F77" s="96">
        <f t="shared" si="3"/>
        <v>0</v>
      </c>
      <c r="G77" s="82">
        <v>22</v>
      </c>
      <c r="H77" s="83">
        <f t="shared" si="2"/>
        <v>0</v>
      </c>
    </row>
    <row r="78" spans="1:8" ht="29" x14ac:dyDescent="0.35">
      <c r="A78" s="51" t="s">
        <v>41</v>
      </c>
      <c r="B78" s="1" t="s">
        <v>247</v>
      </c>
      <c r="C78" s="108" t="s">
        <v>10</v>
      </c>
      <c r="D78" s="109">
        <v>300</v>
      </c>
      <c r="E78" s="95"/>
      <c r="F78" s="96">
        <f t="shared" si="3"/>
        <v>0</v>
      </c>
      <c r="G78" s="82">
        <v>22</v>
      </c>
      <c r="H78" s="83">
        <f t="shared" si="2"/>
        <v>0</v>
      </c>
    </row>
    <row r="79" spans="1:8" x14ac:dyDescent="0.35">
      <c r="A79" s="25"/>
      <c r="B79" s="11" t="s">
        <v>385</v>
      </c>
      <c r="C79" s="118"/>
      <c r="D79" s="85"/>
      <c r="E79" s="116"/>
      <c r="F79" s="125"/>
      <c r="G79" s="125"/>
      <c r="H79" s="125"/>
    </row>
    <row r="80" spans="1:8" x14ac:dyDescent="0.35">
      <c r="A80" s="25"/>
      <c r="B80" s="23"/>
      <c r="C80" s="84"/>
      <c r="D80" s="85"/>
      <c r="E80" s="126"/>
      <c r="F80" s="101"/>
      <c r="G80" s="101"/>
      <c r="H80" s="101"/>
    </row>
    <row r="81" spans="1:8" x14ac:dyDescent="0.35">
      <c r="A81" s="47" t="s">
        <v>97</v>
      </c>
      <c r="B81" s="23"/>
      <c r="C81" s="84"/>
      <c r="D81" s="85"/>
      <c r="E81" s="127"/>
      <c r="F81" s="128"/>
      <c r="G81" s="128"/>
      <c r="H81" s="128"/>
    </row>
    <row r="82" spans="1:8" ht="29" x14ac:dyDescent="0.35">
      <c r="A82" s="48" t="s">
        <v>161</v>
      </c>
      <c r="B82" s="46" t="s">
        <v>0</v>
      </c>
      <c r="C82" s="79" t="s">
        <v>1</v>
      </c>
      <c r="D82" s="79" t="s">
        <v>543</v>
      </c>
      <c r="E82" s="80" t="s">
        <v>2</v>
      </c>
      <c r="F82" s="80" t="s">
        <v>546</v>
      </c>
      <c r="G82" s="80" t="s">
        <v>544</v>
      </c>
      <c r="H82" s="80" t="s">
        <v>545</v>
      </c>
    </row>
    <row r="83" spans="1:8" ht="29" x14ac:dyDescent="0.35">
      <c r="A83" s="49" t="s">
        <v>42</v>
      </c>
      <c r="B83" s="4" t="s">
        <v>164</v>
      </c>
      <c r="C83" s="110"/>
      <c r="D83" s="129"/>
      <c r="E83" s="112"/>
      <c r="F83" s="106"/>
      <c r="G83" s="106"/>
      <c r="H83" s="106"/>
    </row>
    <row r="84" spans="1:8" x14ac:dyDescent="0.35">
      <c r="A84" s="51" t="s">
        <v>306</v>
      </c>
      <c r="B84" s="2" t="s">
        <v>330</v>
      </c>
      <c r="C84" s="108" t="s">
        <v>6</v>
      </c>
      <c r="D84" s="109">
        <v>40</v>
      </c>
      <c r="E84" s="95"/>
      <c r="F84" s="83">
        <f>D84*E84</f>
        <v>0</v>
      </c>
      <c r="G84" s="82">
        <v>22</v>
      </c>
      <c r="H84" s="83">
        <f t="shared" si="2"/>
        <v>0</v>
      </c>
    </row>
    <row r="85" spans="1:8" ht="17.25" customHeight="1" x14ac:dyDescent="0.35">
      <c r="A85" s="51" t="s">
        <v>307</v>
      </c>
      <c r="B85" s="2" t="s">
        <v>331</v>
      </c>
      <c r="C85" s="108" t="s">
        <v>6</v>
      </c>
      <c r="D85" s="109">
        <v>40</v>
      </c>
      <c r="E85" s="95"/>
      <c r="F85" s="83">
        <f>D85*E85</f>
        <v>0</v>
      </c>
      <c r="G85" s="82">
        <v>22</v>
      </c>
      <c r="H85" s="83">
        <f t="shared" si="2"/>
        <v>0</v>
      </c>
    </row>
    <row r="86" spans="1:8" ht="29" x14ac:dyDescent="0.35">
      <c r="A86" s="49" t="s">
        <v>43</v>
      </c>
      <c r="B86" s="4" t="s">
        <v>166</v>
      </c>
      <c r="C86" s="110"/>
      <c r="D86" s="111"/>
      <c r="E86" s="112"/>
      <c r="F86" s="107"/>
      <c r="G86" s="106"/>
      <c r="H86" s="107"/>
    </row>
    <row r="87" spans="1:8" x14ac:dyDescent="0.35">
      <c r="A87" s="51" t="s">
        <v>292</v>
      </c>
      <c r="B87" s="2" t="s">
        <v>248</v>
      </c>
      <c r="C87" s="108" t="s">
        <v>6</v>
      </c>
      <c r="D87" s="109">
        <v>30</v>
      </c>
      <c r="E87" s="95"/>
      <c r="F87" s="83">
        <f>D87*E87</f>
        <v>0</v>
      </c>
      <c r="G87" s="82">
        <v>22</v>
      </c>
      <c r="H87" s="83">
        <f t="shared" si="2"/>
        <v>0</v>
      </c>
    </row>
    <row r="88" spans="1:8" x14ac:dyDescent="0.35">
      <c r="A88" s="51" t="s">
        <v>293</v>
      </c>
      <c r="B88" s="2" t="s">
        <v>249</v>
      </c>
      <c r="C88" s="108" t="s">
        <v>6</v>
      </c>
      <c r="D88" s="109">
        <v>40</v>
      </c>
      <c r="E88" s="95"/>
      <c r="F88" s="83">
        <f>D88*E88</f>
        <v>0</v>
      </c>
      <c r="G88" s="82">
        <v>22</v>
      </c>
      <c r="H88" s="83">
        <f t="shared" si="2"/>
        <v>0</v>
      </c>
    </row>
    <row r="89" spans="1:8" x14ac:dyDescent="0.35">
      <c r="A89" s="51" t="s">
        <v>308</v>
      </c>
      <c r="B89" s="2" t="s">
        <v>330</v>
      </c>
      <c r="C89" s="108" t="s">
        <v>6</v>
      </c>
      <c r="D89" s="109">
        <v>40</v>
      </c>
      <c r="E89" s="95"/>
      <c r="F89" s="83">
        <f>D89*E89</f>
        <v>0</v>
      </c>
      <c r="G89" s="82">
        <v>22</v>
      </c>
      <c r="H89" s="83">
        <f t="shared" si="2"/>
        <v>0</v>
      </c>
    </row>
    <row r="90" spans="1:8" x14ac:dyDescent="0.35">
      <c r="A90" s="57" t="s">
        <v>309</v>
      </c>
      <c r="B90" s="2" t="s">
        <v>250</v>
      </c>
      <c r="C90" s="108" t="s">
        <v>6</v>
      </c>
      <c r="D90" s="109">
        <v>40</v>
      </c>
      <c r="E90" s="95"/>
      <c r="F90" s="83">
        <f>D90*E90</f>
        <v>0</v>
      </c>
      <c r="G90" s="82">
        <v>22</v>
      </c>
      <c r="H90" s="83">
        <f t="shared" si="2"/>
        <v>0</v>
      </c>
    </row>
    <row r="91" spans="1:8" ht="29" x14ac:dyDescent="0.35">
      <c r="A91" s="49" t="s">
        <v>44</v>
      </c>
      <c r="B91" s="4" t="s">
        <v>167</v>
      </c>
      <c r="C91" s="110"/>
      <c r="D91" s="111"/>
      <c r="E91" s="112"/>
      <c r="F91" s="107"/>
      <c r="G91" s="106"/>
      <c r="H91" s="107"/>
    </row>
    <row r="92" spans="1:8" x14ac:dyDescent="0.35">
      <c r="A92" s="51" t="s">
        <v>156</v>
      </c>
      <c r="B92" s="5" t="s">
        <v>334</v>
      </c>
      <c r="C92" s="130" t="s">
        <v>39</v>
      </c>
      <c r="D92" s="131">
        <v>5</v>
      </c>
      <c r="E92" s="95"/>
      <c r="F92" s="83">
        <f>D92*E92</f>
        <v>0</v>
      </c>
      <c r="G92" s="82">
        <v>22</v>
      </c>
      <c r="H92" s="83">
        <f t="shared" si="2"/>
        <v>0</v>
      </c>
    </row>
    <row r="93" spans="1:8" x14ac:dyDescent="0.35">
      <c r="A93" s="51" t="s">
        <v>157</v>
      </c>
      <c r="B93" s="2" t="s">
        <v>333</v>
      </c>
      <c r="C93" s="130" t="s">
        <v>39</v>
      </c>
      <c r="D93" s="131">
        <v>5</v>
      </c>
      <c r="E93" s="95"/>
      <c r="F93" s="83">
        <f>D93*E93</f>
        <v>0</v>
      </c>
      <c r="G93" s="82">
        <v>22</v>
      </c>
      <c r="H93" s="83">
        <f t="shared" si="2"/>
        <v>0</v>
      </c>
    </row>
    <row r="94" spans="1:8" x14ac:dyDescent="0.35">
      <c r="A94" s="51" t="s">
        <v>332</v>
      </c>
      <c r="B94" s="2" t="s">
        <v>335</v>
      </c>
      <c r="C94" s="108" t="s">
        <v>39</v>
      </c>
      <c r="D94" s="109">
        <v>5</v>
      </c>
      <c r="E94" s="95"/>
      <c r="F94" s="83">
        <f>D94*E94</f>
        <v>0</v>
      </c>
      <c r="G94" s="82">
        <v>22</v>
      </c>
      <c r="H94" s="83">
        <f t="shared" si="2"/>
        <v>0</v>
      </c>
    </row>
    <row r="95" spans="1:8" ht="43.5" x14ac:dyDescent="0.35">
      <c r="A95" s="49" t="s">
        <v>45</v>
      </c>
      <c r="B95" s="4" t="s">
        <v>341</v>
      </c>
      <c r="C95" s="110"/>
      <c r="D95" s="111"/>
      <c r="E95" s="112"/>
      <c r="F95" s="107"/>
      <c r="G95" s="106"/>
      <c r="H95" s="107"/>
    </row>
    <row r="96" spans="1:8" x14ac:dyDescent="0.35">
      <c r="A96" s="51" t="s">
        <v>154</v>
      </c>
      <c r="B96" s="2" t="s">
        <v>337</v>
      </c>
      <c r="C96" s="108" t="s">
        <v>6</v>
      </c>
      <c r="D96" s="109">
        <v>40</v>
      </c>
      <c r="E96" s="95"/>
      <c r="F96" s="83">
        <f>D96*E96</f>
        <v>0</v>
      </c>
      <c r="G96" s="82">
        <v>22</v>
      </c>
      <c r="H96" s="83">
        <f t="shared" si="2"/>
        <v>0</v>
      </c>
    </row>
    <row r="97" spans="1:8" x14ac:dyDescent="0.35">
      <c r="A97" s="51" t="s">
        <v>155</v>
      </c>
      <c r="B97" s="2" t="s">
        <v>338</v>
      </c>
      <c r="C97" s="108" t="s">
        <v>6</v>
      </c>
      <c r="D97" s="109">
        <v>40</v>
      </c>
      <c r="E97" s="95"/>
      <c r="F97" s="83">
        <f>D97*E97</f>
        <v>0</v>
      </c>
      <c r="G97" s="82">
        <v>22</v>
      </c>
      <c r="H97" s="83">
        <f t="shared" si="2"/>
        <v>0</v>
      </c>
    </row>
    <row r="98" spans="1:8" x14ac:dyDescent="0.35">
      <c r="A98" s="51" t="s">
        <v>336</v>
      </c>
      <c r="B98" s="2" t="s">
        <v>339</v>
      </c>
      <c r="C98" s="108" t="s">
        <v>6</v>
      </c>
      <c r="D98" s="109">
        <v>40</v>
      </c>
      <c r="E98" s="95"/>
      <c r="F98" s="83">
        <f>D98*E98</f>
        <v>0</v>
      </c>
      <c r="G98" s="82">
        <v>22</v>
      </c>
      <c r="H98" s="83">
        <f t="shared" si="2"/>
        <v>0</v>
      </c>
    </row>
    <row r="99" spans="1:8" ht="29" x14ac:dyDescent="0.35">
      <c r="A99" s="49" t="s">
        <v>46</v>
      </c>
      <c r="B99" s="4" t="s">
        <v>567</v>
      </c>
      <c r="C99" s="110"/>
      <c r="D99" s="111"/>
      <c r="E99" s="112"/>
      <c r="F99" s="107"/>
      <c r="G99" s="106"/>
      <c r="H99" s="107"/>
    </row>
    <row r="100" spans="1:8" ht="43.5" x14ac:dyDescent="0.35">
      <c r="A100" s="51" t="s">
        <v>179</v>
      </c>
      <c r="B100" s="2" t="s">
        <v>568</v>
      </c>
      <c r="C100" s="108" t="s">
        <v>6</v>
      </c>
      <c r="D100" s="109">
        <v>5000</v>
      </c>
      <c r="E100" s="95"/>
      <c r="F100" s="83">
        <f>D100*E100</f>
        <v>0</v>
      </c>
      <c r="G100" s="82">
        <v>22</v>
      </c>
      <c r="H100" s="83">
        <f t="shared" ref="H100:H156" si="4">F100*1.22</f>
        <v>0</v>
      </c>
    </row>
    <row r="101" spans="1:8" ht="43.5" x14ac:dyDescent="0.35">
      <c r="A101" s="51" t="s">
        <v>180</v>
      </c>
      <c r="B101" s="2" t="s">
        <v>569</v>
      </c>
      <c r="C101" s="108" t="s">
        <v>6</v>
      </c>
      <c r="D101" s="109">
        <v>1000</v>
      </c>
      <c r="E101" s="95"/>
      <c r="F101" s="83">
        <f>D101*E101</f>
        <v>0</v>
      </c>
      <c r="G101" s="82">
        <v>22</v>
      </c>
      <c r="H101" s="83">
        <f t="shared" si="4"/>
        <v>0</v>
      </c>
    </row>
    <row r="102" spans="1:8" ht="29" x14ac:dyDescent="0.35">
      <c r="A102" s="51" t="s">
        <v>552</v>
      </c>
      <c r="B102" s="2" t="s">
        <v>553</v>
      </c>
      <c r="C102" s="108" t="s">
        <v>10</v>
      </c>
      <c r="D102" s="109">
        <v>100</v>
      </c>
      <c r="E102" s="95"/>
      <c r="F102" s="83">
        <f>D102*E102</f>
        <v>0</v>
      </c>
      <c r="G102" s="82">
        <v>22</v>
      </c>
      <c r="H102" s="83">
        <f t="shared" si="4"/>
        <v>0</v>
      </c>
    </row>
    <row r="103" spans="1:8" x14ac:dyDescent="0.35">
      <c r="A103" s="49" t="s">
        <v>47</v>
      </c>
      <c r="B103" s="4" t="s">
        <v>555</v>
      </c>
      <c r="C103" s="110"/>
      <c r="D103" s="111"/>
      <c r="E103" s="112"/>
      <c r="F103" s="107"/>
      <c r="G103" s="106"/>
      <c r="H103" s="107"/>
    </row>
    <row r="104" spans="1:8" ht="58" x14ac:dyDescent="0.35">
      <c r="A104" s="51" t="s">
        <v>48</v>
      </c>
      <c r="B104" s="2" t="s">
        <v>554</v>
      </c>
      <c r="C104" s="108" t="s">
        <v>6</v>
      </c>
      <c r="D104" s="109">
        <v>100</v>
      </c>
      <c r="E104" s="95"/>
      <c r="F104" s="83">
        <f>D104*E104</f>
        <v>0</v>
      </c>
      <c r="G104" s="82">
        <v>22</v>
      </c>
      <c r="H104" s="83">
        <f t="shared" ref="H104" si="5">F104*1.22</f>
        <v>0</v>
      </c>
    </row>
    <row r="105" spans="1:8" ht="29" x14ac:dyDescent="0.35">
      <c r="A105" s="49" t="s">
        <v>49</v>
      </c>
      <c r="B105" s="4" t="s">
        <v>289</v>
      </c>
      <c r="C105" s="110"/>
      <c r="D105" s="111"/>
      <c r="E105" s="112"/>
      <c r="F105" s="107"/>
      <c r="G105" s="106"/>
      <c r="H105" s="107"/>
    </row>
    <row r="106" spans="1:8" x14ac:dyDescent="0.35">
      <c r="A106" s="51" t="s">
        <v>50</v>
      </c>
      <c r="B106" s="2" t="s">
        <v>62</v>
      </c>
      <c r="C106" s="108" t="s">
        <v>6</v>
      </c>
      <c r="D106" s="109">
        <v>20000</v>
      </c>
      <c r="E106" s="95"/>
      <c r="F106" s="83">
        <f>D106*E106</f>
        <v>0</v>
      </c>
      <c r="G106" s="82">
        <v>22</v>
      </c>
      <c r="H106" s="83">
        <f t="shared" si="4"/>
        <v>0</v>
      </c>
    </row>
    <row r="107" spans="1:8" ht="29" x14ac:dyDescent="0.35">
      <c r="A107" s="51" t="s">
        <v>51</v>
      </c>
      <c r="B107" s="2" t="s">
        <v>165</v>
      </c>
      <c r="C107" s="108" t="s">
        <v>6</v>
      </c>
      <c r="D107" s="109">
        <v>20000</v>
      </c>
      <c r="E107" s="95"/>
      <c r="F107" s="83">
        <f>D107*E107</f>
        <v>0</v>
      </c>
      <c r="G107" s="82">
        <v>22</v>
      </c>
      <c r="H107" s="83">
        <f t="shared" si="4"/>
        <v>0</v>
      </c>
    </row>
    <row r="108" spans="1:8" ht="29" x14ac:dyDescent="0.35">
      <c r="A108" s="49" t="s">
        <v>52</v>
      </c>
      <c r="B108" s="3" t="s">
        <v>342</v>
      </c>
      <c r="C108" s="110"/>
      <c r="D108" s="111"/>
      <c r="E108" s="112"/>
      <c r="F108" s="107"/>
      <c r="G108" s="106"/>
      <c r="H108" s="107"/>
    </row>
    <row r="109" spans="1:8" ht="17.25" customHeight="1" x14ac:dyDescent="0.35">
      <c r="A109" s="51" t="s">
        <v>258</v>
      </c>
      <c r="B109" s="2" t="s">
        <v>386</v>
      </c>
      <c r="C109" s="108" t="s">
        <v>6</v>
      </c>
      <c r="D109" s="109">
        <v>40</v>
      </c>
      <c r="E109" s="95"/>
      <c r="F109" s="83">
        <f>D109*E109</f>
        <v>0</v>
      </c>
      <c r="G109" s="82">
        <v>22</v>
      </c>
      <c r="H109" s="83">
        <f t="shared" si="4"/>
        <v>0</v>
      </c>
    </row>
    <row r="110" spans="1:8" ht="17.25" customHeight="1" x14ac:dyDescent="0.35">
      <c r="A110" s="51" t="s">
        <v>259</v>
      </c>
      <c r="B110" s="2" t="s">
        <v>319</v>
      </c>
      <c r="C110" s="108" t="s">
        <v>6</v>
      </c>
      <c r="D110" s="109">
        <v>40</v>
      </c>
      <c r="E110" s="95"/>
      <c r="F110" s="83">
        <f>D110*E110</f>
        <v>0</v>
      </c>
      <c r="G110" s="82">
        <v>22</v>
      </c>
      <c r="H110" s="83">
        <f t="shared" si="4"/>
        <v>0</v>
      </c>
    </row>
    <row r="111" spans="1:8" ht="29" x14ac:dyDescent="0.35">
      <c r="A111" s="49" t="s">
        <v>53</v>
      </c>
      <c r="B111" s="4" t="s">
        <v>251</v>
      </c>
      <c r="C111" s="110"/>
      <c r="D111" s="111"/>
      <c r="E111" s="112"/>
      <c r="F111" s="107"/>
      <c r="G111" s="106"/>
      <c r="H111" s="107"/>
    </row>
    <row r="112" spans="1:8" x14ac:dyDescent="0.35">
      <c r="A112" s="51" t="s">
        <v>271</v>
      </c>
      <c r="B112" s="2" t="s">
        <v>62</v>
      </c>
      <c r="C112" s="108" t="s">
        <v>6</v>
      </c>
      <c r="D112" s="109">
        <v>1000</v>
      </c>
      <c r="E112" s="95"/>
      <c r="F112" s="83">
        <f>D112*E112</f>
        <v>0</v>
      </c>
      <c r="G112" s="82">
        <v>22</v>
      </c>
      <c r="H112" s="83">
        <f t="shared" si="4"/>
        <v>0</v>
      </c>
    </row>
    <row r="113" spans="1:8" ht="29" x14ac:dyDescent="0.35">
      <c r="A113" s="51" t="s">
        <v>272</v>
      </c>
      <c r="B113" s="2" t="s">
        <v>168</v>
      </c>
      <c r="C113" s="108" t="s">
        <v>6</v>
      </c>
      <c r="D113" s="109">
        <v>2000</v>
      </c>
      <c r="E113" s="95"/>
      <c r="F113" s="83">
        <f>D113*E113</f>
        <v>0</v>
      </c>
      <c r="G113" s="82">
        <v>22</v>
      </c>
      <c r="H113" s="83">
        <f t="shared" si="4"/>
        <v>0</v>
      </c>
    </row>
    <row r="114" spans="1:8" x14ac:dyDescent="0.35">
      <c r="A114" s="51" t="s">
        <v>54</v>
      </c>
      <c r="B114" s="1" t="s">
        <v>169</v>
      </c>
      <c r="C114" s="108" t="s">
        <v>63</v>
      </c>
      <c r="D114" s="109">
        <v>900</v>
      </c>
      <c r="E114" s="95"/>
      <c r="F114" s="83">
        <f>D114*E114</f>
        <v>0</v>
      </c>
      <c r="G114" s="82">
        <v>22</v>
      </c>
      <c r="H114" s="83">
        <f t="shared" si="4"/>
        <v>0</v>
      </c>
    </row>
    <row r="115" spans="1:8" ht="29" x14ac:dyDescent="0.35">
      <c r="A115" s="51" t="s">
        <v>55</v>
      </c>
      <c r="B115" s="1" t="s">
        <v>170</v>
      </c>
      <c r="C115" s="108" t="s">
        <v>6</v>
      </c>
      <c r="D115" s="109">
        <v>20</v>
      </c>
      <c r="E115" s="95"/>
      <c r="F115" s="83">
        <f>D115*E115</f>
        <v>0</v>
      </c>
      <c r="G115" s="82">
        <v>22</v>
      </c>
      <c r="H115" s="83">
        <f t="shared" si="4"/>
        <v>0</v>
      </c>
    </row>
    <row r="116" spans="1:8" ht="29" x14ac:dyDescent="0.35">
      <c r="A116" s="49" t="s">
        <v>56</v>
      </c>
      <c r="B116" s="50" t="s">
        <v>343</v>
      </c>
      <c r="C116" s="103"/>
      <c r="D116" s="111"/>
      <c r="E116" s="105"/>
      <c r="F116" s="107"/>
      <c r="G116" s="106"/>
      <c r="H116" s="107"/>
    </row>
    <row r="117" spans="1:8" x14ac:dyDescent="0.35">
      <c r="A117" s="51" t="s">
        <v>310</v>
      </c>
      <c r="B117" s="58" t="s">
        <v>171</v>
      </c>
      <c r="C117" s="132" t="s">
        <v>39</v>
      </c>
      <c r="D117" s="109">
        <v>50</v>
      </c>
      <c r="E117" s="95"/>
      <c r="F117" s="83">
        <f>D117*E117</f>
        <v>0</v>
      </c>
      <c r="G117" s="82">
        <v>22</v>
      </c>
      <c r="H117" s="83">
        <f t="shared" si="4"/>
        <v>0</v>
      </c>
    </row>
    <row r="118" spans="1:8" x14ac:dyDescent="0.35">
      <c r="A118" s="51" t="s">
        <v>311</v>
      </c>
      <c r="B118" s="58" t="s">
        <v>172</v>
      </c>
      <c r="C118" s="132" t="s">
        <v>39</v>
      </c>
      <c r="D118" s="109">
        <v>300</v>
      </c>
      <c r="E118" s="95"/>
      <c r="F118" s="83">
        <f>D118*E118</f>
        <v>0</v>
      </c>
      <c r="G118" s="82">
        <v>22</v>
      </c>
      <c r="H118" s="83">
        <f t="shared" si="4"/>
        <v>0</v>
      </c>
    </row>
    <row r="119" spans="1:8" ht="29" x14ac:dyDescent="0.35">
      <c r="A119" s="49" t="s">
        <v>57</v>
      </c>
      <c r="B119" s="50" t="s">
        <v>344</v>
      </c>
      <c r="C119" s="103"/>
      <c r="D119" s="111"/>
      <c r="E119" s="105"/>
      <c r="F119" s="107"/>
      <c r="G119" s="106"/>
      <c r="H119" s="107"/>
    </row>
    <row r="120" spans="1:8" x14ac:dyDescent="0.35">
      <c r="A120" s="51" t="s">
        <v>273</v>
      </c>
      <c r="B120" s="58" t="s">
        <v>171</v>
      </c>
      <c r="C120" s="132" t="s">
        <v>39</v>
      </c>
      <c r="D120" s="109">
        <v>5</v>
      </c>
      <c r="E120" s="95"/>
      <c r="F120" s="83">
        <f>D120*E120</f>
        <v>0</v>
      </c>
      <c r="G120" s="82">
        <v>22</v>
      </c>
      <c r="H120" s="83">
        <f t="shared" si="4"/>
        <v>0</v>
      </c>
    </row>
    <row r="121" spans="1:8" x14ac:dyDescent="0.35">
      <c r="A121" s="51" t="s">
        <v>274</v>
      </c>
      <c r="B121" s="58" t="s">
        <v>172</v>
      </c>
      <c r="C121" s="132" t="s">
        <v>39</v>
      </c>
      <c r="D121" s="109">
        <v>5</v>
      </c>
      <c r="E121" s="95"/>
      <c r="F121" s="83">
        <f>D121*E121</f>
        <v>0</v>
      </c>
      <c r="G121" s="82">
        <v>22</v>
      </c>
      <c r="H121" s="83">
        <f t="shared" si="4"/>
        <v>0</v>
      </c>
    </row>
    <row r="122" spans="1:8" ht="29" x14ac:dyDescent="0.35">
      <c r="A122" s="51" t="s">
        <v>58</v>
      </c>
      <c r="B122" s="59" t="s">
        <v>252</v>
      </c>
      <c r="C122" s="132" t="s">
        <v>151</v>
      </c>
      <c r="D122" s="109">
        <v>100</v>
      </c>
      <c r="E122" s="95"/>
      <c r="F122" s="83">
        <f>D122*E122</f>
        <v>0</v>
      </c>
      <c r="G122" s="82">
        <v>22</v>
      </c>
      <c r="H122" s="83">
        <f t="shared" si="4"/>
        <v>0</v>
      </c>
    </row>
    <row r="123" spans="1:8" ht="30.75" customHeight="1" x14ac:dyDescent="0.35">
      <c r="A123" s="51" t="s">
        <v>59</v>
      </c>
      <c r="B123" s="1" t="s">
        <v>387</v>
      </c>
      <c r="C123" s="108" t="s">
        <v>39</v>
      </c>
      <c r="D123" s="109">
        <v>5</v>
      </c>
      <c r="E123" s="95"/>
      <c r="F123" s="83">
        <f>D123*E123</f>
        <v>0</v>
      </c>
      <c r="G123" s="82">
        <v>22</v>
      </c>
      <c r="H123" s="83">
        <f t="shared" si="4"/>
        <v>0</v>
      </c>
    </row>
    <row r="124" spans="1:8" ht="35.25" customHeight="1" x14ac:dyDescent="0.35">
      <c r="A124" s="51" t="s">
        <v>60</v>
      </c>
      <c r="B124" s="1" t="s">
        <v>388</v>
      </c>
      <c r="C124" s="108" t="s">
        <v>39</v>
      </c>
      <c r="D124" s="109">
        <v>5</v>
      </c>
      <c r="E124" s="95"/>
      <c r="F124" s="83">
        <f>D124*E124</f>
        <v>0</v>
      </c>
      <c r="G124" s="82">
        <v>22</v>
      </c>
      <c r="H124" s="83">
        <f t="shared" si="4"/>
        <v>0</v>
      </c>
    </row>
    <row r="125" spans="1:8" ht="43.5" x14ac:dyDescent="0.35">
      <c r="A125" s="49" t="s">
        <v>64</v>
      </c>
      <c r="B125" s="4" t="s">
        <v>379</v>
      </c>
      <c r="C125" s="110"/>
      <c r="D125" s="111"/>
      <c r="E125" s="112"/>
      <c r="F125" s="107"/>
      <c r="G125" s="106"/>
      <c r="H125" s="107"/>
    </row>
    <row r="126" spans="1:8" ht="58" x14ac:dyDescent="0.35">
      <c r="A126" s="49" t="s">
        <v>65</v>
      </c>
      <c r="B126" s="4" t="s">
        <v>389</v>
      </c>
      <c r="C126" s="110"/>
      <c r="D126" s="111"/>
      <c r="E126" s="112"/>
      <c r="F126" s="107"/>
      <c r="G126" s="106"/>
      <c r="H126" s="107"/>
    </row>
    <row r="127" spans="1:8" x14ac:dyDescent="0.35">
      <c r="A127" s="51" t="s">
        <v>66</v>
      </c>
      <c r="B127" s="2" t="s">
        <v>152</v>
      </c>
      <c r="C127" s="108" t="s">
        <v>39</v>
      </c>
      <c r="D127" s="109">
        <v>10</v>
      </c>
      <c r="E127" s="95"/>
      <c r="F127" s="83">
        <f>D127*E127</f>
        <v>0</v>
      </c>
      <c r="G127" s="82">
        <v>22</v>
      </c>
      <c r="H127" s="83">
        <f t="shared" si="4"/>
        <v>0</v>
      </c>
    </row>
    <row r="128" spans="1:8" x14ac:dyDescent="0.35">
      <c r="A128" s="51" t="s">
        <v>67</v>
      </c>
      <c r="B128" s="2" t="s">
        <v>153</v>
      </c>
      <c r="C128" s="108" t="s">
        <v>39</v>
      </c>
      <c r="D128" s="109">
        <v>10</v>
      </c>
      <c r="E128" s="95"/>
      <c r="F128" s="83">
        <f>D128*E128</f>
        <v>0</v>
      </c>
      <c r="G128" s="82">
        <v>22</v>
      </c>
      <c r="H128" s="83">
        <f t="shared" si="4"/>
        <v>0</v>
      </c>
    </row>
    <row r="129" spans="1:8" ht="58" x14ac:dyDescent="0.35">
      <c r="A129" s="49" t="s">
        <v>68</v>
      </c>
      <c r="B129" s="4" t="s">
        <v>390</v>
      </c>
      <c r="C129" s="110"/>
      <c r="D129" s="111"/>
      <c r="E129" s="112"/>
      <c r="F129" s="107"/>
      <c r="G129" s="106"/>
      <c r="H129" s="107"/>
    </row>
    <row r="130" spans="1:8" x14ac:dyDescent="0.35">
      <c r="A130" s="51" t="s">
        <v>275</v>
      </c>
      <c r="B130" s="2" t="s">
        <v>152</v>
      </c>
      <c r="C130" s="108" t="s">
        <v>39</v>
      </c>
      <c r="D130" s="109">
        <v>10</v>
      </c>
      <c r="E130" s="95"/>
      <c r="F130" s="83">
        <f>D130*E130</f>
        <v>0</v>
      </c>
      <c r="G130" s="82">
        <v>22</v>
      </c>
      <c r="H130" s="83">
        <f t="shared" si="4"/>
        <v>0</v>
      </c>
    </row>
    <row r="131" spans="1:8" x14ac:dyDescent="0.35">
      <c r="A131" s="51" t="s">
        <v>276</v>
      </c>
      <c r="B131" s="2" t="s">
        <v>153</v>
      </c>
      <c r="C131" s="108" t="s">
        <v>39</v>
      </c>
      <c r="D131" s="109">
        <v>10</v>
      </c>
      <c r="E131" s="95"/>
      <c r="F131" s="83">
        <f>D131*E131</f>
        <v>0</v>
      </c>
      <c r="G131" s="82">
        <v>22</v>
      </c>
      <c r="H131" s="83">
        <f t="shared" si="4"/>
        <v>0</v>
      </c>
    </row>
    <row r="132" spans="1:8" ht="58" x14ac:dyDescent="0.35">
      <c r="A132" s="49" t="s">
        <v>69</v>
      </c>
      <c r="B132" s="4" t="s">
        <v>391</v>
      </c>
      <c r="C132" s="110"/>
      <c r="D132" s="111"/>
      <c r="E132" s="112"/>
      <c r="F132" s="107"/>
      <c r="G132" s="106"/>
      <c r="H132" s="107"/>
    </row>
    <row r="133" spans="1:8" x14ac:dyDescent="0.35">
      <c r="A133" s="51" t="s">
        <v>70</v>
      </c>
      <c r="B133" s="2" t="s">
        <v>152</v>
      </c>
      <c r="C133" s="108" t="s">
        <v>39</v>
      </c>
      <c r="D133" s="109">
        <v>10</v>
      </c>
      <c r="E133" s="95"/>
      <c r="F133" s="83">
        <f>D133*E133</f>
        <v>0</v>
      </c>
      <c r="G133" s="82">
        <v>22</v>
      </c>
      <c r="H133" s="83">
        <f t="shared" si="4"/>
        <v>0</v>
      </c>
    </row>
    <row r="134" spans="1:8" x14ac:dyDescent="0.35">
      <c r="A134" s="51" t="s">
        <v>71</v>
      </c>
      <c r="B134" s="2" t="s">
        <v>153</v>
      </c>
      <c r="C134" s="108" t="s">
        <v>39</v>
      </c>
      <c r="D134" s="109">
        <v>10</v>
      </c>
      <c r="E134" s="95"/>
      <c r="F134" s="83">
        <f>D134*E134</f>
        <v>0</v>
      </c>
      <c r="G134" s="82">
        <v>22</v>
      </c>
      <c r="H134" s="83">
        <f t="shared" si="4"/>
        <v>0</v>
      </c>
    </row>
    <row r="135" spans="1:8" ht="72.5" x14ac:dyDescent="0.35">
      <c r="A135" s="49" t="s">
        <v>181</v>
      </c>
      <c r="B135" s="4" t="s">
        <v>392</v>
      </c>
      <c r="C135" s="110"/>
      <c r="D135" s="111"/>
      <c r="E135" s="112"/>
      <c r="F135" s="107"/>
      <c r="G135" s="106"/>
      <c r="H135" s="107"/>
    </row>
    <row r="136" spans="1:8" x14ac:dyDescent="0.35">
      <c r="A136" s="51" t="s">
        <v>182</v>
      </c>
      <c r="B136" s="2" t="s">
        <v>269</v>
      </c>
      <c r="C136" s="108" t="s">
        <v>39</v>
      </c>
      <c r="D136" s="109">
        <v>10</v>
      </c>
      <c r="E136" s="95"/>
      <c r="F136" s="83">
        <f>D136*E136</f>
        <v>0</v>
      </c>
      <c r="G136" s="82">
        <v>22</v>
      </c>
      <c r="H136" s="83">
        <f t="shared" si="4"/>
        <v>0</v>
      </c>
    </row>
    <row r="137" spans="1:8" x14ac:dyDescent="0.35">
      <c r="A137" s="51" t="s">
        <v>183</v>
      </c>
      <c r="B137" s="2" t="s">
        <v>268</v>
      </c>
      <c r="C137" s="108" t="s">
        <v>39</v>
      </c>
      <c r="D137" s="109">
        <v>10</v>
      </c>
      <c r="E137" s="95"/>
      <c r="F137" s="83">
        <f>D137*E137</f>
        <v>0</v>
      </c>
      <c r="G137" s="82">
        <v>22</v>
      </c>
      <c r="H137" s="83">
        <f t="shared" si="4"/>
        <v>0</v>
      </c>
    </row>
    <row r="138" spans="1:8" ht="43.5" x14ac:dyDescent="0.35">
      <c r="A138" s="51" t="s">
        <v>72</v>
      </c>
      <c r="B138" s="1" t="s">
        <v>354</v>
      </c>
      <c r="C138" s="108" t="s">
        <v>39</v>
      </c>
      <c r="D138" s="109">
        <v>10</v>
      </c>
      <c r="E138" s="95"/>
      <c r="F138" s="83">
        <f>D138*E138</f>
        <v>0</v>
      </c>
      <c r="G138" s="82">
        <v>22</v>
      </c>
      <c r="H138" s="83">
        <f t="shared" si="4"/>
        <v>0</v>
      </c>
    </row>
    <row r="139" spans="1:8" ht="58" x14ac:dyDescent="0.35">
      <c r="A139" s="49" t="s">
        <v>73</v>
      </c>
      <c r="B139" s="4" t="s">
        <v>393</v>
      </c>
      <c r="C139" s="110"/>
      <c r="D139" s="111"/>
      <c r="E139" s="112"/>
      <c r="F139" s="107"/>
      <c r="G139" s="106"/>
      <c r="H139" s="107"/>
    </row>
    <row r="140" spans="1:8" x14ac:dyDescent="0.35">
      <c r="A140" s="51" t="s">
        <v>312</v>
      </c>
      <c r="B140" s="2" t="s">
        <v>152</v>
      </c>
      <c r="C140" s="108" t="s">
        <v>39</v>
      </c>
      <c r="D140" s="109">
        <v>10</v>
      </c>
      <c r="E140" s="95"/>
      <c r="F140" s="83">
        <f>D140*E140</f>
        <v>0</v>
      </c>
      <c r="G140" s="82">
        <v>22</v>
      </c>
      <c r="H140" s="83">
        <f t="shared" si="4"/>
        <v>0</v>
      </c>
    </row>
    <row r="141" spans="1:8" x14ac:dyDescent="0.35">
      <c r="A141" s="51" t="s">
        <v>313</v>
      </c>
      <c r="B141" s="2" t="s">
        <v>153</v>
      </c>
      <c r="C141" s="108" t="s">
        <v>39</v>
      </c>
      <c r="D141" s="109">
        <v>10</v>
      </c>
      <c r="E141" s="95"/>
      <c r="F141" s="83">
        <f>D141*E141</f>
        <v>0</v>
      </c>
      <c r="G141" s="82">
        <v>22</v>
      </c>
      <c r="H141" s="83">
        <f t="shared" si="4"/>
        <v>0</v>
      </c>
    </row>
    <row r="142" spans="1:8" ht="43.5" x14ac:dyDescent="0.35">
      <c r="A142" s="51" t="s">
        <v>74</v>
      </c>
      <c r="B142" s="1" t="s">
        <v>359</v>
      </c>
      <c r="C142" s="108" t="s">
        <v>39</v>
      </c>
      <c r="D142" s="109">
        <v>10</v>
      </c>
      <c r="E142" s="95"/>
      <c r="F142" s="83">
        <f>D142*E142</f>
        <v>0</v>
      </c>
      <c r="G142" s="82">
        <v>22</v>
      </c>
      <c r="H142" s="83">
        <f t="shared" si="4"/>
        <v>0</v>
      </c>
    </row>
    <row r="143" spans="1:8" ht="58" x14ac:dyDescent="0.35">
      <c r="A143" s="49" t="s">
        <v>75</v>
      </c>
      <c r="B143" s="4" t="s">
        <v>394</v>
      </c>
      <c r="C143" s="110"/>
      <c r="D143" s="111"/>
      <c r="E143" s="112"/>
      <c r="F143" s="107"/>
      <c r="G143" s="106"/>
      <c r="H143" s="107"/>
    </row>
    <row r="144" spans="1:8" x14ac:dyDescent="0.35">
      <c r="A144" s="51" t="s">
        <v>314</v>
      </c>
      <c r="B144" s="2" t="s">
        <v>355</v>
      </c>
      <c r="C144" s="108" t="s">
        <v>6</v>
      </c>
      <c r="D144" s="109">
        <v>10</v>
      </c>
      <c r="E144" s="95"/>
      <c r="F144" s="83">
        <f>D144*E144</f>
        <v>0</v>
      </c>
      <c r="G144" s="82">
        <v>22</v>
      </c>
      <c r="H144" s="83">
        <f t="shared" si="4"/>
        <v>0</v>
      </c>
    </row>
    <row r="145" spans="1:8" x14ac:dyDescent="0.35">
      <c r="A145" s="51" t="s">
        <v>315</v>
      </c>
      <c r="B145" s="2" t="s">
        <v>356</v>
      </c>
      <c r="C145" s="108" t="s">
        <v>6</v>
      </c>
      <c r="D145" s="109">
        <v>10</v>
      </c>
      <c r="E145" s="95"/>
      <c r="F145" s="83">
        <f>D145*E145</f>
        <v>0</v>
      </c>
      <c r="G145" s="82">
        <v>22</v>
      </c>
      <c r="H145" s="83">
        <f t="shared" si="4"/>
        <v>0</v>
      </c>
    </row>
    <row r="146" spans="1:8" ht="58" x14ac:dyDescent="0.35">
      <c r="A146" s="49" t="s">
        <v>78</v>
      </c>
      <c r="B146" s="4" t="s">
        <v>376</v>
      </c>
      <c r="C146" s="110"/>
      <c r="D146" s="111"/>
      <c r="E146" s="112"/>
      <c r="F146" s="107"/>
      <c r="G146" s="106"/>
      <c r="H146" s="107"/>
    </row>
    <row r="147" spans="1:8" x14ac:dyDescent="0.35">
      <c r="A147" s="51" t="s">
        <v>79</v>
      </c>
      <c r="B147" s="2" t="s">
        <v>152</v>
      </c>
      <c r="C147" s="108" t="s">
        <v>39</v>
      </c>
      <c r="D147" s="109">
        <v>10</v>
      </c>
      <c r="E147" s="95"/>
      <c r="F147" s="83">
        <f>D147*E147</f>
        <v>0</v>
      </c>
      <c r="G147" s="82">
        <v>22</v>
      </c>
      <c r="H147" s="83">
        <f t="shared" si="4"/>
        <v>0</v>
      </c>
    </row>
    <row r="148" spans="1:8" x14ac:dyDescent="0.35">
      <c r="A148" s="51" t="s">
        <v>80</v>
      </c>
      <c r="B148" s="2" t="s">
        <v>153</v>
      </c>
      <c r="C148" s="108" t="s">
        <v>39</v>
      </c>
      <c r="D148" s="109">
        <v>10</v>
      </c>
      <c r="E148" s="95"/>
      <c r="F148" s="83">
        <f>D148*E148</f>
        <v>0</v>
      </c>
      <c r="G148" s="82">
        <v>22</v>
      </c>
      <c r="H148" s="83">
        <f t="shared" si="4"/>
        <v>0</v>
      </c>
    </row>
    <row r="149" spans="1:8" ht="43.5" x14ac:dyDescent="0.35">
      <c r="A149" s="51" t="s">
        <v>81</v>
      </c>
      <c r="B149" s="1" t="s">
        <v>173</v>
      </c>
      <c r="C149" s="108" t="s">
        <v>39</v>
      </c>
      <c r="D149" s="109">
        <v>10</v>
      </c>
      <c r="E149" s="95"/>
      <c r="F149" s="83">
        <f>D149*E149</f>
        <v>0</v>
      </c>
      <c r="G149" s="82">
        <v>22</v>
      </c>
      <c r="H149" s="83">
        <f t="shared" si="4"/>
        <v>0</v>
      </c>
    </row>
    <row r="150" spans="1:8" ht="58" x14ac:dyDescent="0.35">
      <c r="A150" s="49" t="s">
        <v>82</v>
      </c>
      <c r="B150" s="4" t="s">
        <v>377</v>
      </c>
      <c r="C150" s="110"/>
      <c r="D150" s="111"/>
      <c r="E150" s="112"/>
      <c r="F150" s="107"/>
      <c r="G150" s="106"/>
      <c r="H150" s="107"/>
    </row>
    <row r="151" spans="1:8" ht="16.5" customHeight="1" x14ac:dyDescent="0.35">
      <c r="A151" s="51" t="s">
        <v>316</v>
      </c>
      <c r="B151" s="2" t="s">
        <v>152</v>
      </c>
      <c r="C151" s="108" t="s">
        <v>39</v>
      </c>
      <c r="D151" s="109">
        <v>10</v>
      </c>
      <c r="E151" s="95"/>
      <c r="F151" s="83">
        <f>D151*E151</f>
        <v>0</v>
      </c>
      <c r="G151" s="82">
        <v>22</v>
      </c>
      <c r="H151" s="83">
        <f t="shared" si="4"/>
        <v>0</v>
      </c>
    </row>
    <row r="152" spans="1:8" ht="15" customHeight="1" x14ac:dyDescent="0.35">
      <c r="A152" s="51" t="s">
        <v>317</v>
      </c>
      <c r="B152" s="2" t="s">
        <v>153</v>
      </c>
      <c r="C152" s="108" t="s">
        <v>39</v>
      </c>
      <c r="D152" s="109">
        <v>10</v>
      </c>
      <c r="E152" s="95"/>
      <c r="F152" s="83">
        <f>D152*E152</f>
        <v>0</v>
      </c>
      <c r="G152" s="82">
        <v>22</v>
      </c>
      <c r="H152" s="83">
        <f t="shared" si="4"/>
        <v>0</v>
      </c>
    </row>
    <row r="153" spans="1:8" ht="58" x14ac:dyDescent="0.35">
      <c r="A153" s="49" t="s">
        <v>83</v>
      </c>
      <c r="B153" s="4" t="s">
        <v>378</v>
      </c>
      <c r="C153" s="110"/>
      <c r="D153" s="111"/>
      <c r="E153" s="112"/>
      <c r="F153" s="107"/>
      <c r="G153" s="106"/>
      <c r="H153" s="107"/>
    </row>
    <row r="154" spans="1:8" x14ac:dyDescent="0.35">
      <c r="A154" s="51" t="s">
        <v>278</v>
      </c>
      <c r="B154" s="2" t="s">
        <v>152</v>
      </c>
      <c r="C154" s="108" t="s">
        <v>39</v>
      </c>
      <c r="D154" s="109">
        <v>10</v>
      </c>
      <c r="E154" s="95"/>
      <c r="F154" s="83">
        <f>D154*E154</f>
        <v>0</v>
      </c>
      <c r="G154" s="82">
        <v>22</v>
      </c>
      <c r="H154" s="83">
        <f t="shared" si="4"/>
        <v>0</v>
      </c>
    </row>
    <row r="155" spans="1:8" x14ac:dyDescent="0.35">
      <c r="A155" s="51" t="s">
        <v>279</v>
      </c>
      <c r="B155" s="2" t="s">
        <v>153</v>
      </c>
      <c r="C155" s="108" t="s">
        <v>39</v>
      </c>
      <c r="D155" s="109">
        <v>10</v>
      </c>
      <c r="E155" s="95"/>
      <c r="F155" s="83">
        <f>D155*E155</f>
        <v>0</v>
      </c>
      <c r="G155" s="82">
        <v>22</v>
      </c>
      <c r="H155" s="83">
        <f t="shared" si="4"/>
        <v>0</v>
      </c>
    </row>
    <row r="156" spans="1:8" ht="43.5" x14ac:dyDescent="0.35">
      <c r="A156" s="51" t="s">
        <v>84</v>
      </c>
      <c r="B156" s="1" t="s">
        <v>395</v>
      </c>
      <c r="C156" s="108" t="s">
        <v>6</v>
      </c>
      <c r="D156" s="109">
        <v>20</v>
      </c>
      <c r="E156" s="95"/>
      <c r="F156" s="83">
        <f>D156*E156</f>
        <v>0</v>
      </c>
      <c r="G156" s="82">
        <v>22</v>
      </c>
      <c r="H156" s="83">
        <f t="shared" si="4"/>
        <v>0</v>
      </c>
    </row>
    <row r="157" spans="1:8" ht="29" x14ac:dyDescent="0.35">
      <c r="A157" s="25"/>
      <c r="B157" s="10" t="s">
        <v>360</v>
      </c>
      <c r="C157" s="118"/>
      <c r="D157" s="85"/>
      <c r="E157" s="119"/>
      <c r="F157" s="120"/>
      <c r="G157" s="120"/>
      <c r="H157" s="120"/>
    </row>
    <row r="158" spans="1:8" x14ac:dyDescent="0.35">
      <c r="A158" s="25"/>
      <c r="B158" s="23"/>
      <c r="C158" s="84"/>
      <c r="D158" s="85"/>
      <c r="E158" s="126"/>
      <c r="F158" s="120"/>
      <c r="G158" s="120"/>
      <c r="H158" s="120"/>
    </row>
    <row r="159" spans="1:8" x14ac:dyDescent="0.35">
      <c r="A159" s="47" t="s">
        <v>98</v>
      </c>
      <c r="B159" s="23"/>
      <c r="C159" s="84"/>
      <c r="D159" s="85"/>
      <c r="E159" s="127"/>
      <c r="F159" s="124"/>
      <c r="G159" s="124"/>
      <c r="H159" s="124"/>
    </row>
    <row r="160" spans="1:8" ht="29" x14ac:dyDescent="0.35">
      <c r="A160" s="48" t="s">
        <v>161</v>
      </c>
      <c r="B160" s="46" t="s">
        <v>0</v>
      </c>
      <c r="C160" s="79" t="s">
        <v>1</v>
      </c>
      <c r="D160" s="79" t="s">
        <v>543</v>
      </c>
      <c r="E160" s="80" t="s">
        <v>2</v>
      </c>
      <c r="F160" s="80" t="s">
        <v>546</v>
      </c>
      <c r="G160" s="80" t="s">
        <v>544</v>
      </c>
      <c r="H160" s="80" t="s">
        <v>545</v>
      </c>
    </row>
    <row r="161" spans="1:8" ht="29" x14ac:dyDescent="0.35">
      <c r="A161" s="49" t="s">
        <v>85</v>
      </c>
      <c r="B161" s="4" t="s">
        <v>556</v>
      </c>
      <c r="C161" s="103"/>
      <c r="D161" s="129"/>
      <c r="E161" s="105"/>
      <c r="F161" s="106"/>
      <c r="G161" s="106"/>
      <c r="H161" s="106"/>
    </row>
    <row r="162" spans="1:8" ht="17.25" customHeight="1" x14ac:dyDescent="0.35">
      <c r="A162" s="51" t="s">
        <v>281</v>
      </c>
      <c r="B162" s="2" t="s">
        <v>277</v>
      </c>
      <c r="C162" s="132" t="s">
        <v>4</v>
      </c>
      <c r="D162" s="109">
        <v>5000</v>
      </c>
      <c r="E162" s="95"/>
      <c r="F162" s="96">
        <f>D162*E162</f>
        <v>0</v>
      </c>
      <c r="G162" s="82">
        <v>22</v>
      </c>
      <c r="H162" s="83">
        <f t="shared" ref="H162:H230" si="6">F162*1.22</f>
        <v>0</v>
      </c>
    </row>
    <row r="163" spans="1:8" x14ac:dyDescent="0.35">
      <c r="A163" s="51" t="s">
        <v>280</v>
      </c>
      <c r="B163" s="2" t="s">
        <v>77</v>
      </c>
      <c r="C163" s="132" t="s">
        <v>4</v>
      </c>
      <c r="D163" s="109">
        <v>5000</v>
      </c>
      <c r="E163" s="95"/>
      <c r="F163" s="96">
        <f>D163*E163</f>
        <v>0</v>
      </c>
      <c r="G163" s="82">
        <v>22</v>
      </c>
      <c r="H163" s="83">
        <f t="shared" si="6"/>
        <v>0</v>
      </c>
    </row>
    <row r="164" spans="1:8" ht="29" x14ac:dyDescent="0.35">
      <c r="A164" s="49" t="s">
        <v>380</v>
      </c>
      <c r="B164" s="4" t="s">
        <v>557</v>
      </c>
      <c r="C164" s="103"/>
      <c r="D164" s="111"/>
      <c r="E164" s="105"/>
      <c r="F164" s="105"/>
      <c r="G164" s="105"/>
      <c r="H164" s="105"/>
    </row>
    <row r="165" spans="1:8" x14ac:dyDescent="0.35">
      <c r="A165" s="51" t="s">
        <v>381</v>
      </c>
      <c r="B165" s="2" t="s">
        <v>76</v>
      </c>
      <c r="C165" s="132" t="s">
        <v>4</v>
      </c>
      <c r="D165" s="109">
        <v>5000</v>
      </c>
      <c r="E165" s="95"/>
      <c r="F165" s="96">
        <f t="shared" ref="F165:F173" si="7">D165*E165</f>
        <v>0</v>
      </c>
      <c r="G165" s="82">
        <v>22</v>
      </c>
      <c r="H165" s="83">
        <f t="shared" si="6"/>
        <v>0</v>
      </c>
    </row>
    <row r="166" spans="1:8" x14ac:dyDescent="0.35">
      <c r="A166" s="51" t="s">
        <v>382</v>
      </c>
      <c r="B166" s="2" t="s">
        <v>318</v>
      </c>
      <c r="C166" s="132" t="s">
        <v>4</v>
      </c>
      <c r="D166" s="109">
        <v>5000</v>
      </c>
      <c r="E166" s="95"/>
      <c r="F166" s="96">
        <f t="shared" si="7"/>
        <v>0</v>
      </c>
      <c r="G166" s="82">
        <v>22</v>
      </c>
      <c r="H166" s="83">
        <f t="shared" si="6"/>
        <v>0</v>
      </c>
    </row>
    <row r="167" spans="1:8" ht="58" x14ac:dyDescent="0.35">
      <c r="A167" s="51" t="s">
        <v>90</v>
      </c>
      <c r="B167" s="1" t="s">
        <v>558</v>
      </c>
      <c r="C167" s="132" t="s">
        <v>4</v>
      </c>
      <c r="D167" s="109">
        <v>10000</v>
      </c>
      <c r="E167" s="95"/>
      <c r="F167" s="96">
        <f t="shared" si="7"/>
        <v>0</v>
      </c>
      <c r="G167" s="82">
        <v>22</v>
      </c>
      <c r="H167" s="83">
        <f t="shared" si="6"/>
        <v>0</v>
      </c>
    </row>
    <row r="168" spans="1:8" ht="43.5" x14ac:dyDescent="0.35">
      <c r="A168" s="51" t="s">
        <v>91</v>
      </c>
      <c r="B168" s="1" t="s">
        <v>348</v>
      </c>
      <c r="C168" s="132" t="s">
        <v>6</v>
      </c>
      <c r="D168" s="109">
        <v>20</v>
      </c>
      <c r="E168" s="95"/>
      <c r="F168" s="96">
        <f t="shared" si="7"/>
        <v>0</v>
      </c>
      <c r="G168" s="82">
        <v>22</v>
      </c>
      <c r="H168" s="83">
        <f t="shared" si="6"/>
        <v>0</v>
      </c>
    </row>
    <row r="169" spans="1:8" ht="29" x14ac:dyDescent="0.35">
      <c r="A169" s="51" t="s">
        <v>92</v>
      </c>
      <c r="B169" s="1" t="s">
        <v>361</v>
      </c>
      <c r="C169" s="132" t="s">
        <v>4</v>
      </c>
      <c r="D169" s="109">
        <v>20</v>
      </c>
      <c r="E169" s="95"/>
      <c r="F169" s="96">
        <f t="shared" si="7"/>
        <v>0</v>
      </c>
      <c r="G169" s="82">
        <v>22</v>
      </c>
      <c r="H169" s="83">
        <f t="shared" si="6"/>
        <v>0</v>
      </c>
    </row>
    <row r="170" spans="1:8" ht="43.5" x14ac:dyDescent="0.35">
      <c r="A170" s="51" t="s">
        <v>184</v>
      </c>
      <c r="B170" s="1" t="s">
        <v>253</v>
      </c>
      <c r="C170" s="132" t="s">
        <v>6</v>
      </c>
      <c r="D170" s="109">
        <v>40</v>
      </c>
      <c r="E170" s="95"/>
      <c r="F170" s="96">
        <f t="shared" si="7"/>
        <v>0</v>
      </c>
      <c r="G170" s="82">
        <v>22</v>
      </c>
      <c r="H170" s="83">
        <f t="shared" si="6"/>
        <v>0</v>
      </c>
    </row>
    <row r="171" spans="1:8" ht="58" x14ac:dyDescent="0.35">
      <c r="A171" s="51" t="s">
        <v>185</v>
      </c>
      <c r="B171" s="1" t="s">
        <v>396</v>
      </c>
      <c r="C171" s="132" t="s">
        <v>6</v>
      </c>
      <c r="D171" s="109">
        <v>20</v>
      </c>
      <c r="E171" s="95"/>
      <c r="F171" s="96">
        <f t="shared" si="7"/>
        <v>0</v>
      </c>
      <c r="G171" s="82">
        <v>22</v>
      </c>
      <c r="H171" s="83">
        <f t="shared" si="6"/>
        <v>0</v>
      </c>
    </row>
    <row r="172" spans="1:8" ht="29" x14ac:dyDescent="0.35">
      <c r="A172" s="51" t="s">
        <v>186</v>
      </c>
      <c r="B172" s="1" t="s">
        <v>304</v>
      </c>
      <c r="C172" s="108" t="s">
        <v>6</v>
      </c>
      <c r="D172" s="109">
        <v>300</v>
      </c>
      <c r="E172" s="95"/>
      <c r="F172" s="96">
        <f t="shared" si="7"/>
        <v>0</v>
      </c>
      <c r="G172" s="82">
        <v>22</v>
      </c>
      <c r="H172" s="83">
        <f t="shared" si="6"/>
        <v>0</v>
      </c>
    </row>
    <row r="173" spans="1:8" ht="29" x14ac:dyDescent="0.35">
      <c r="A173" s="51" t="s">
        <v>187</v>
      </c>
      <c r="B173" s="1" t="s">
        <v>305</v>
      </c>
      <c r="C173" s="108" t="s">
        <v>6</v>
      </c>
      <c r="D173" s="109">
        <v>300</v>
      </c>
      <c r="E173" s="95"/>
      <c r="F173" s="96">
        <f t="shared" si="7"/>
        <v>0</v>
      </c>
      <c r="G173" s="82">
        <v>22</v>
      </c>
      <c r="H173" s="83">
        <f t="shared" si="6"/>
        <v>0</v>
      </c>
    </row>
    <row r="174" spans="1:8" ht="29" x14ac:dyDescent="0.35">
      <c r="A174" s="49" t="s">
        <v>188</v>
      </c>
      <c r="B174" s="4" t="s">
        <v>298</v>
      </c>
      <c r="C174" s="110"/>
      <c r="D174" s="111"/>
      <c r="E174" s="112"/>
      <c r="F174" s="105"/>
      <c r="G174" s="105"/>
      <c r="H174" s="105"/>
    </row>
    <row r="175" spans="1:8" x14ac:dyDescent="0.35">
      <c r="A175" s="51" t="s">
        <v>320</v>
      </c>
      <c r="B175" s="2" t="s">
        <v>296</v>
      </c>
      <c r="C175" s="108" t="s">
        <v>6</v>
      </c>
      <c r="D175" s="109">
        <v>30</v>
      </c>
      <c r="E175" s="95"/>
      <c r="F175" s="96">
        <f>D175*E175</f>
        <v>0</v>
      </c>
      <c r="G175" s="82">
        <v>22</v>
      </c>
      <c r="H175" s="83">
        <f t="shared" si="6"/>
        <v>0</v>
      </c>
    </row>
    <row r="176" spans="1:8" x14ac:dyDescent="0.35">
      <c r="A176" s="51" t="s">
        <v>321</v>
      </c>
      <c r="B176" s="2" t="s">
        <v>297</v>
      </c>
      <c r="C176" s="108" t="s">
        <v>6</v>
      </c>
      <c r="D176" s="109">
        <v>30</v>
      </c>
      <c r="E176" s="95"/>
      <c r="F176" s="96">
        <f>D176*E176</f>
        <v>0</v>
      </c>
      <c r="G176" s="82">
        <v>22</v>
      </c>
      <c r="H176" s="83">
        <f t="shared" si="6"/>
        <v>0</v>
      </c>
    </row>
    <row r="177" spans="1:8" x14ac:dyDescent="0.35">
      <c r="A177" s="25"/>
      <c r="B177" s="14"/>
      <c r="C177" s="84"/>
      <c r="D177" s="133"/>
      <c r="E177" s="134"/>
      <c r="F177" s="135"/>
      <c r="G177" s="117"/>
      <c r="H177" s="117"/>
    </row>
    <row r="178" spans="1:8" x14ac:dyDescent="0.35">
      <c r="A178" s="47" t="s">
        <v>99</v>
      </c>
      <c r="B178" s="23"/>
      <c r="C178" s="84"/>
      <c r="D178" s="133"/>
      <c r="E178" s="127"/>
      <c r="F178" s="136"/>
      <c r="G178" s="124"/>
      <c r="H178" s="124"/>
    </row>
    <row r="179" spans="1:8" ht="29" x14ac:dyDescent="0.35">
      <c r="A179" s="48" t="s">
        <v>161</v>
      </c>
      <c r="B179" s="46" t="s">
        <v>0</v>
      </c>
      <c r="C179" s="79" t="s">
        <v>1</v>
      </c>
      <c r="D179" s="79" t="s">
        <v>543</v>
      </c>
      <c r="E179" s="80" t="s">
        <v>2</v>
      </c>
      <c r="F179" s="80" t="s">
        <v>546</v>
      </c>
      <c r="G179" s="80" t="s">
        <v>544</v>
      </c>
      <c r="H179" s="80" t="s">
        <v>545</v>
      </c>
    </row>
    <row r="180" spans="1:8" ht="29" x14ac:dyDescent="0.35">
      <c r="A180" s="51" t="s">
        <v>189</v>
      </c>
      <c r="B180" s="1" t="s">
        <v>86</v>
      </c>
      <c r="C180" s="108" t="s">
        <v>87</v>
      </c>
      <c r="D180" s="109">
        <v>30</v>
      </c>
      <c r="E180" s="95"/>
      <c r="F180" s="96">
        <f t="shared" ref="F180:F184" si="8">D180*E180</f>
        <v>0</v>
      </c>
      <c r="G180" s="82">
        <v>22</v>
      </c>
      <c r="H180" s="83">
        <f t="shared" si="6"/>
        <v>0</v>
      </c>
    </row>
    <row r="181" spans="1:8" x14ac:dyDescent="0.35">
      <c r="A181" s="51" t="s">
        <v>190</v>
      </c>
      <c r="B181" s="1" t="s">
        <v>88</v>
      </c>
      <c r="C181" s="108" t="s">
        <v>87</v>
      </c>
      <c r="D181" s="109">
        <v>30</v>
      </c>
      <c r="E181" s="95"/>
      <c r="F181" s="96">
        <f t="shared" si="8"/>
        <v>0</v>
      </c>
      <c r="G181" s="82">
        <v>22</v>
      </c>
      <c r="H181" s="83">
        <f t="shared" si="6"/>
        <v>0</v>
      </c>
    </row>
    <row r="182" spans="1:8" ht="43.5" x14ac:dyDescent="0.35">
      <c r="A182" s="51" t="s">
        <v>191</v>
      </c>
      <c r="B182" s="1" t="s">
        <v>362</v>
      </c>
      <c r="C182" s="108" t="s">
        <v>10</v>
      </c>
      <c r="D182" s="109">
        <v>500</v>
      </c>
      <c r="E182" s="95"/>
      <c r="F182" s="96">
        <f t="shared" si="8"/>
        <v>0</v>
      </c>
      <c r="G182" s="82">
        <v>22</v>
      </c>
      <c r="H182" s="83">
        <f t="shared" si="6"/>
        <v>0</v>
      </c>
    </row>
    <row r="183" spans="1:8" ht="43.5" x14ac:dyDescent="0.35">
      <c r="A183" s="51" t="s">
        <v>192</v>
      </c>
      <c r="B183" s="1" t="s">
        <v>89</v>
      </c>
      <c r="C183" s="108" t="s">
        <v>10</v>
      </c>
      <c r="D183" s="109">
        <v>2000</v>
      </c>
      <c r="E183" s="95"/>
      <c r="F183" s="96">
        <f t="shared" si="8"/>
        <v>0</v>
      </c>
      <c r="G183" s="82">
        <v>22</v>
      </c>
      <c r="H183" s="83">
        <f>F183*1.22</f>
        <v>0</v>
      </c>
    </row>
    <row r="184" spans="1:8" x14ac:dyDescent="0.35">
      <c r="A184" s="51" t="s">
        <v>517</v>
      </c>
      <c r="B184" s="1" t="s">
        <v>518</v>
      </c>
      <c r="C184" s="108" t="s">
        <v>10</v>
      </c>
      <c r="D184" s="109">
        <v>200</v>
      </c>
      <c r="E184" s="95"/>
      <c r="F184" s="96">
        <f t="shared" si="8"/>
        <v>0</v>
      </c>
      <c r="G184" s="82">
        <v>22</v>
      </c>
      <c r="H184" s="83">
        <f t="shared" si="6"/>
        <v>0</v>
      </c>
    </row>
    <row r="185" spans="1:8" ht="29" x14ac:dyDescent="0.35">
      <c r="A185" s="51" t="s">
        <v>193</v>
      </c>
      <c r="B185" s="1" t="s">
        <v>522</v>
      </c>
      <c r="C185" s="108" t="s">
        <v>10</v>
      </c>
      <c r="D185" s="109">
        <v>300</v>
      </c>
      <c r="E185" s="95"/>
      <c r="F185" s="96">
        <f t="shared" ref="F185:F187" si="9">D185*E185</f>
        <v>0</v>
      </c>
      <c r="G185" s="82">
        <v>22</v>
      </c>
      <c r="H185" s="83">
        <f t="shared" ref="H185:H187" si="10">F185*1.22</f>
        <v>0</v>
      </c>
    </row>
    <row r="186" spans="1:8" ht="29" x14ac:dyDescent="0.35">
      <c r="A186" s="51" t="s">
        <v>521</v>
      </c>
      <c r="B186" s="1" t="s">
        <v>559</v>
      </c>
      <c r="C186" s="108" t="s">
        <v>10</v>
      </c>
      <c r="D186" s="109">
        <v>300</v>
      </c>
      <c r="E186" s="95"/>
      <c r="F186" s="96">
        <f t="shared" si="9"/>
        <v>0</v>
      </c>
      <c r="G186" s="82">
        <v>22</v>
      </c>
      <c r="H186" s="83">
        <f t="shared" si="10"/>
        <v>0</v>
      </c>
    </row>
    <row r="187" spans="1:8" x14ac:dyDescent="0.35">
      <c r="A187" s="51" t="s">
        <v>560</v>
      </c>
      <c r="B187" s="1" t="s">
        <v>561</v>
      </c>
      <c r="C187" s="108" t="s">
        <v>10</v>
      </c>
      <c r="D187" s="109">
        <v>300</v>
      </c>
      <c r="E187" s="95"/>
      <c r="F187" s="96">
        <f t="shared" si="9"/>
        <v>0</v>
      </c>
      <c r="G187" s="82">
        <v>22</v>
      </c>
      <c r="H187" s="83">
        <f t="shared" si="10"/>
        <v>0</v>
      </c>
    </row>
    <row r="188" spans="1:8" x14ac:dyDescent="0.35">
      <c r="A188" s="51" t="s">
        <v>560</v>
      </c>
      <c r="B188" s="1" t="s">
        <v>518</v>
      </c>
      <c r="C188" s="108" t="s">
        <v>10</v>
      </c>
      <c r="D188" s="109">
        <v>200</v>
      </c>
      <c r="E188" s="95"/>
      <c r="F188" s="96">
        <f>D188*E188</f>
        <v>0</v>
      </c>
      <c r="G188" s="82">
        <v>22</v>
      </c>
      <c r="H188" s="83">
        <f>F188*1.22</f>
        <v>0</v>
      </c>
    </row>
    <row r="189" spans="1:8" ht="43.5" x14ac:dyDescent="0.35">
      <c r="A189" s="25" t="s">
        <v>562</v>
      </c>
      <c r="B189" s="10" t="s">
        <v>566</v>
      </c>
      <c r="C189" s="108" t="s">
        <v>10</v>
      </c>
      <c r="D189" s="109">
        <v>200</v>
      </c>
      <c r="E189" s="95"/>
      <c r="F189" s="96">
        <f t="shared" ref="F189:F191" si="11">D189*E189</f>
        <v>0</v>
      </c>
      <c r="G189" s="82">
        <v>22</v>
      </c>
      <c r="H189" s="83">
        <f t="shared" ref="H189:H191" si="12">F189*1.22</f>
        <v>0</v>
      </c>
    </row>
    <row r="190" spans="1:8" ht="29" x14ac:dyDescent="0.35">
      <c r="A190" s="25" t="s">
        <v>563</v>
      </c>
      <c r="B190" s="1" t="s">
        <v>564</v>
      </c>
      <c r="C190" s="108" t="s">
        <v>10</v>
      </c>
      <c r="D190" s="109">
        <v>200</v>
      </c>
      <c r="E190" s="95"/>
      <c r="F190" s="96">
        <f t="shared" si="11"/>
        <v>0</v>
      </c>
      <c r="G190" s="82">
        <v>22</v>
      </c>
      <c r="H190" s="83">
        <f t="shared" si="12"/>
        <v>0</v>
      </c>
    </row>
    <row r="191" spans="1:8" ht="43.5" x14ac:dyDescent="0.35">
      <c r="A191" s="51"/>
      <c r="B191" s="2" t="s">
        <v>565</v>
      </c>
      <c r="C191" s="108" t="s">
        <v>10</v>
      </c>
      <c r="D191" s="109">
        <v>200</v>
      </c>
      <c r="E191" s="95"/>
      <c r="F191" s="96">
        <f t="shared" si="11"/>
        <v>0</v>
      </c>
      <c r="G191" s="82">
        <v>22</v>
      </c>
      <c r="H191" s="83">
        <f t="shared" si="12"/>
        <v>0</v>
      </c>
    </row>
    <row r="192" spans="1:8" ht="29" x14ac:dyDescent="0.35">
      <c r="A192" s="25"/>
      <c r="B192" s="10" t="s">
        <v>299</v>
      </c>
      <c r="C192" s="118"/>
      <c r="D192" s="133"/>
      <c r="E192" s="116"/>
      <c r="F192" s="135"/>
      <c r="G192" s="117"/>
      <c r="H192" s="117"/>
    </row>
    <row r="193" spans="1:8" ht="16.5" customHeight="1" x14ac:dyDescent="0.35">
      <c r="A193" s="25"/>
      <c r="B193" s="10"/>
      <c r="C193" s="118"/>
      <c r="D193" s="133"/>
      <c r="E193" s="119"/>
      <c r="F193" s="137"/>
      <c r="G193" s="120"/>
      <c r="H193" s="120"/>
    </row>
    <row r="194" spans="1:8" x14ac:dyDescent="0.35">
      <c r="A194" s="25"/>
      <c r="B194" s="10"/>
      <c r="C194" s="118"/>
      <c r="D194" s="133"/>
      <c r="E194" s="119"/>
      <c r="F194" s="137"/>
      <c r="G194" s="120"/>
      <c r="H194" s="120"/>
    </row>
    <row r="195" spans="1:8" x14ac:dyDescent="0.35">
      <c r="A195" s="47" t="s">
        <v>100</v>
      </c>
      <c r="B195" s="10"/>
      <c r="C195" s="118"/>
      <c r="D195" s="133"/>
      <c r="E195" s="119"/>
      <c r="F195" s="137"/>
      <c r="G195" s="120"/>
      <c r="H195" s="120"/>
    </row>
    <row r="196" spans="1:8" ht="29" x14ac:dyDescent="0.35">
      <c r="A196" s="48" t="s">
        <v>161</v>
      </c>
      <c r="B196" s="46" t="s">
        <v>0</v>
      </c>
      <c r="C196" s="79" t="s">
        <v>1</v>
      </c>
      <c r="D196" s="79" t="s">
        <v>543</v>
      </c>
      <c r="E196" s="80" t="s">
        <v>2</v>
      </c>
      <c r="F196" s="80" t="s">
        <v>546</v>
      </c>
      <c r="G196" s="80" t="s">
        <v>544</v>
      </c>
      <c r="H196" s="80" t="s">
        <v>545</v>
      </c>
    </row>
    <row r="197" spans="1:8" ht="58" x14ac:dyDescent="0.35">
      <c r="A197" s="60" t="s">
        <v>194</v>
      </c>
      <c r="B197" s="1" t="s">
        <v>364</v>
      </c>
      <c r="C197" s="108" t="s">
        <v>363</v>
      </c>
      <c r="D197" s="109">
        <v>8000</v>
      </c>
      <c r="E197" s="95"/>
      <c r="F197" s="96">
        <f>D197*E197</f>
        <v>0</v>
      </c>
      <c r="G197" s="82">
        <v>9.5</v>
      </c>
      <c r="H197" s="81">
        <f>F197*1.095</f>
        <v>0</v>
      </c>
    </row>
    <row r="198" spans="1:8" ht="29" x14ac:dyDescent="0.35">
      <c r="A198" s="51" t="s">
        <v>195</v>
      </c>
      <c r="B198" s="1" t="s">
        <v>497</v>
      </c>
      <c r="C198" s="108" t="s">
        <v>87</v>
      </c>
      <c r="D198" s="109">
        <v>30</v>
      </c>
      <c r="E198" s="95"/>
      <c r="F198" s="96">
        <f>D198*E198</f>
        <v>0</v>
      </c>
      <c r="G198" s="82">
        <v>9.5</v>
      </c>
      <c r="H198" s="81">
        <f t="shared" ref="H198:H200" si="13">F198*1.095</f>
        <v>0</v>
      </c>
    </row>
    <row r="199" spans="1:8" ht="29" x14ac:dyDescent="0.35">
      <c r="A199" s="51" t="s">
        <v>196</v>
      </c>
      <c r="B199" s="1" t="s">
        <v>498</v>
      </c>
      <c r="C199" s="108" t="s">
        <v>87</v>
      </c>
      <c r="D199" s="109">
        <v>200</v>
      </c>
      <c r="E199" s="95"/>
      <c r="F199" s="96">
        <f>D199*E199</f>
        <v>0</v>
      </c>
      <c r="G199" s="82">
        <v>9.5</v>
      </c>
      <c r="H199" s="81">
        <f t="shared" si="13"/>
        <v>0</v>
      </c>
    </row>
    <row r="200" spans="1:8" ht="16.5" customHeight="1" x14ac:dyDescent="0.35">
      <c r="A200" s="51" t="s">
        <v>197</v>
      </c>
      <c r="B200" s="1" t="s">
        <v>254</v>
      </c>
      <c r="C200" s="108" t="s">
        <v>4</v>
      </c>
      <c r="D200" s="109">
        <v>4000</v>
      </c>
      <c r="E200" s="95"/>
      <c r="F200" s="96">
        <f>D200*E200</f>
        <v>0</v>
      </c>
      <c r="G200" s="82">
        <v>9.5</v>
      </c>
      <c r="H200" s="81">
        <f t="shared" si="13"/>
        <v>0</v>
      </c>
    </row>
    <row r="201" spans="1:8" x14ac:dyDescent="0.35">
      <c r="A201" s="25"/>
      <c r="B201" s="23"/>
      <c r="C201" s="84"/>
      <c r="D201" s="133"/>
      <c r="E201" s="126"/>
      <c r="F201" s="137"/>
      <c r="G201" s="120"/>
      <c r="H201" s="120"/>
    </row>
    <row r="202" spans="1:8" x14ac:dyDescent="0.35">
      <c r="A202" s="47" t="s">
        <v>101</v>
      </c>
      <c r="B202" s="23"/>
      <c r="C202" s="84"/>
      <c r="D202" s="133"/>
      <c r="E202" s="127"/>
      <c r="F202" s="136"/>
      <c r="G202" s="124"/>
      <c r="H202" s="124"/>
    </row>
    <row r="203" spans="1:8" ht="29" x14ac:dyDescent="0.35">
      <c r="A203" s="48" t="s">
        <v>161</v>
      </c>
      <c r="B203" s="46" t="s">
        <v>0</v>
      </c>
      <c r="C203" s="79" t="s">
        <v>1</v>
      </c>
      <c r="D203" s="79" t="s">
        <v>543</v>
      </c>
      <c r="E203" s="80" t="s">
        <v>2</v>
      </c>
      <c r="F203" s="80" t="s">
        <v>546</v>
      </c>
      <c r="G203" s="80" t="s">
        <v>544</v>
      </c>
      <c r="H203" s="80" t="s">
        <v>545</v>
      </c>
    </row>
    <row r="204" spans="1:8" ht="43.5" x14ac:dyDescent="0.35">
      <c r="A204" s="51" t="s">
        <v>198</v>
      </c>
      <c r="B204" s="1" t="s">
        <v>303</v>
      </c>
      <c r="C204" s="108" t="s">
        <v>4</v>
      </c>
      <c r="D204" s="109">
        <v>150000</v>
      </c>
      <c r="E204" s="95"/>
      <c r="F204" s="96">
        <f t="shared" ref="F204:F209" si="14">D204*E204</f>
        <v>0</v>
      </c>
      <c r="G204" s="148">
        <v>22</v>
      </c>
      <c r="H204" s="81">
        <f t="shared" si="6"/>
        <v>0</v>
      </c>
    </row>
    <row r="205" spans="1:8" ht="43.5" x14ac:dyDescent="0.35">
      <c r="A205" s="51" t="s">
        <v>199</v>
      </c>
      <c r="B205" s="1" t="s">
        <v>266</v>
      </c>
      <c r="C205" s="108" t="s">
        <v>94</v>
      </c>
      <c r="D205" s="109">
        <v>10000</v>
      </c>
      <c r="E205" s="95"/>
      <c r="F205" s="96">
        <f t="shared" si="14"/>
        <v>0</v>
      </c>
      <c r="G205" s="82">
        <v>22</v>
      </c>
      <c r="H205" s="81">
        <f t="shared" si="6"/>
        <v>0</v>
      </c>
    </row>
    <row r="206" spans="1:8" ht="29" x14ac:dyDescent="0.35">
      <c r="A206" s="51" t="s">
        <v>200</v>
      </c>
      <c r="B206" s="1" t="s">
        <v>267</v>
      </c>
      <c r="C206" s="108" t="s">
        <v>4</v>
      </c>
      <c r="D206" s="109">
        <v>100</v>
      </c>
      <c r="E206" s="95"/>
      <c r="F206" s="96">
        <f t="shared" si="14"/>
        <v>0</v>
      </c>
      <c r="G206" s="82">
        <v>22</v>
      </c>
      <c r="H206" s="81">
        <f t="shared" si="6"/>
        <v>0</v>
      </c>
    </row>
    <row r="207" spans="1:8" ht="43.5" x14ac:dyDescent="0.35">
      <c r="A207" s="51" t="s">
        <v>282</v>
      </c>
      <c r="B207" s="2" t="s">
        <v>540</v>
      </c>
      <c r="C207" s="108" t="s">
        <v>87</v>
      </c>
      <c r="D207" s="109">
        <v>15</v>
      </c>
      <c r="E207" s="95"/>
      <c r="F207" s="96">
        <f t="shared" si="14"/>
        <v>0</v>
      </c>
      <c r="G207" s="82">
        <v>22</v>
      </c>
      <c r="H207" s="81">
        <f t="shared" si="6"/>
        <v>0</v>
      </c>
    </row>
    <row r="208" spans="1:8" ht="43.5" x14ac:dyDescent="0.35">
      <c r="A208" s="51" t="s">
        <v>383</v>
      </c>
      <c r="B208" s="1" t="s">
        <v>255</v>
      </c>
      <c r="C208" s="108" t="s">
        <v>63</v>
      </c>
      <c r="D208" s="109">
        <v>100</v>
      </c>
      <c r="E208" s="95"/>
      <c r="F208" s="96">
        <f t="shared" si="14"/>
        <v>0</v>
      </c>
      <c r="G208" s="82">
        <v>22</v>
      </c>
      <c r="H208" s="81">
        <f t="shared" si="6"/>
        <v>0</v>
      </c>
    </row>
    <row r="209" spans="1:8" ht="43.5" x14ac:dyDescent="0.35">
      <c r="A209" s="51" t="s">
        <v>201</v>
      </c>
      <c r="B209" s="1" t="s">
        <v>256</v>
      </c>
      <c r="C209" s="108" t="s">
        <v>63</v>
      </c>
      <c r="D209" s="109">
        <v>15</v>
      </c>
      <c r="E209" s="95"/>
      <c r="F209" s="96">
        <f t="shared" si="14"/>
        <v>0</v>
      </c>
      <c r="G209" s="82">
        <v>22</v>
      </c>
      <c r="H209" s="81">
        <f t="shared" si="6"/>
        <v>0</v>
      </c>
    </row>
    <row r="210" spans="1:8" x14ac:dyDescent="0.35">
      <c r="A210" s="25"/>
      <c r="B210" s="23"/>
      <c r="C210" s="84"/>
      <c r="D210" s="133"/>
      <c r="E210" s="134"/>
      <c r="F210" s="135"/>
      <c r="G210" s="117"/>
      <c r="H210" s="117"/>
    </row>
    <row r="211" spans="1:8" x14ac:dyDescent="0.35">
      <c r="A211" s="47" t="s">
        <v>102</v>
      </c>
      <c r="B211" s="23"/>
      <c r="C211" s="84"/>
      <c r="D211" s="133"/>
      <c r="E211" s="127"/>
      <c r="F211" s="136"/>
      <c r="G211" s="124"/>
      <c r="H211" s="124"/>
    </row>
    <row r="212" spans="1:8" ht="29" x14ac:dyDescent="0.35">
      <c r="A212" s="48" t="s">
        <v>161</v>
      </c>
      <c r="B212" s="46" t="s">
        <v>0</v>
      </c>
      <c r="C212" s="79" t="s">
        <v>1</v>
      </c>
      <c r="D212" s="79" t="s">
        <v>543</v>
      </c>
      <c r="E212" s="80" t="s">
        <v>2</v>
      </c>
      <c r="F212" s="80" t="s">
        <v>546</v>
      </c>
      <c r="G212" s="80" t="s">
        <v>544</v>
      </c>
      <c r="H212" s="80" t="s">
        <v>545</v>
      </c>
    </row>
    <row r="213" spans="1:8" ht="29" x14ac:dyDescent="0.35">
      <c r="A213" s="51" t="s">
        <v>202</v>
      </c>
      <c r="B213" s="1" t="s">
        <v>257</v>
      </c>
      <c r="C213" s="108" t="s">
        <v>39</v>
      </c>
      <c r="D213" s="109">
        <v>1</v>
      </c>
      <c r="E213" s="95"/>
      <c r="F213" s="96">
        <f>D213*E213</f>
        <v>0</v>
      </c>
      <c r="G213" s="82">
        <v>22</v>
      </c>
      <c r="H213" s="81">
        <f t="shared" si="6"/>
        <v>0</v>
      </c>
    </row>
    <row r="214" spans="1:8" x14ac:dyDescent="0.35">
      <c r="A214" s="51" t="s">
        <v>203</v>
      </c>
      <c r="B214" s="1" t="s">
        <v>347</v>
      </c>
      <c r="C214" s="108" t="s">
        <v>39</v>
      </c>
      <c r="D214" s="109">
        <v>10</v>
      </c>
      <c r="E214" s="95"/>
      <c r="F214" s="96">
        <f>D214*E214</f>
        <v>0</v>
      </c>
      <c r="G214" s="82">
        <v>22</v>
      </c>
      <c r="H214" s="81">
        <f t="shared" si="6"/>
        <v>0</v>
      </c>
    </row>
    <row r="215" spans="1:8" ht="58" x14ac:dyDescent="0.35">
      <c r="A215" s="51" t="s">
        <v>204</v>
      </c>
      <c r="B215" s="1" t="s">
        <v>499</v>
      </c>
      <c r="C215" s="108" t="s">
        <v>10</v>
      </c>
      <c r="D215" s="109">
        <v>10</v>
      </c>
      <c r="E215" s="95"/>
      <c r="F215" s="96">
        <f>D215*E215</f>
        <v>0</v>
      </c>
      <c r="G215" s="82">
        <v>22</v>
      </c>
      <c r="H215" s="81">
        <f t="shared" si="6"/>
        <v>0</v>
      </c>
    </row>
    <row r="216" spans="1:8" ht="18.75" customHeight="1" x14ac:dyDescent="0.35">
      <c r="A216" s="51" t="s">
        <v>205</v>
      </c>
      <c r="B216" s="1" t="s">
        <v>244</v>
      </c>
      <c r="C216" s="108" t="s">
        <v>122</v>
      </c>
      <c r="D216" s="109">
        <v>8</v>
      </c>
      <c r="E216" s="98"/>
      <c r="F216" s="99">
        <f>D216*E216</f>
        <v>0</v>
      </c>
      <c r="G216" s="100">
        <v>22</v>
      </c>
      <c r="H216" s="153">
        <f t="shared" si="6"/>
        <v>0</v>
      </c>
    </row>
    <row r="217" spans="1:8" x14ac:dyDescent="0.35">
      <c r="A217" s="12"/>
      <c r="B217" s="6"/>
      <c r="C217" s="138"/>
      <c r="E217" s="150" t="s">
        <v>548</v>
      </c>
      <c r="F217" s="154">
        <f>SUM(F42:F216)</f>
        <v>0</v>
      </c>
      <c r="G217" s="152"/>
      <c r="H217" s="155">
        <f>SUM(H41:H216)</f>
        <v>0</v>
      </c>
    </row>
    <row r="218" spans="1:8" x14ac:dyDescent="0.35">
      <c r="A218" s="12"/>
      <c r="B218" s="6"/>
      <c r="C218" s="138"/>
      <c r="E218" s="140"/>
      <c r="F218" s="120"/>
      <c r="G218" s="120"/>
      <c r="H218" s="120"/>
    </row>
    <row r="219" spans="1:8" x14ac:dyDescent="0.35">
      <c r="A219" s="47" t="s">
        <v>126</v>
      </c>
      <c r="B219" s="6"/>
      <c r="C219" s="138"/>
      <c r="E219" s="141"/>
      <c r="F219" s="124"/>
      <c r="G219" s="124"/>
      <c r="H219" s="124"/>
    </row>
    <row r="220" spans="1:8" ht="29" x14ac:dyDescent="0.35">
      <c r="A220" s="48" t="s">
        <v>161</v>
      </c>
      <c r="B220" s="46" t="s">
        <v>0</v>
      </c>
      <c r="C220" s="79" t="s">
        <v>1</v>
      </c>
      <c r="D220" s="79" t="s">
        <v>543</v>
      </c>
      <c r="E220" s="80" t="s">
        <v>2</v>
      </c>
      <c r="F220" s="80" t="s">
        <v>546</v>
      </c>
      <c r="G220" s="80" t="s">
        <v>544</v>
      </c>
      <c r="H220" s="80" t="s">
        <v>545</v>
      </c>
    </row>
    <row r="221" spans="1:8" x14ac:dyDescent="0.35">
      <c r="A221" s="57" t="s">
        <v>206</v>
      </c>
      <c r="B221" s="2" t="s">
        <v>127</v>
      </c>
      <c r="C221" s="142" t="s">
        <v>93</v>
      </c>
      <c r="D221" s="143">
        <v>200</v>
      </c>
      <c r="E221" s="95"/>
      <c r="F221" s="96">
        <f t="shared" ref="F221:F252" si="15">D221*E221</f>
        <v>0</v>
      </c>
      <c r="G221" s="82">
        <v>22</v>
      </c>
      <c r="H221" s="83">
        <f t="shared" si="6"/>
        <v>0</v>
      </c>
    </row>
    <row r="222" spans="1:8" x14ac:dyDescent="0.35">
      <c r="A222" s="57" t="s">
        <v>207</v>
      </c>
      <c r="B222" s="2" t="s">
        <v>128</v>
      </c>
      <c r="C222" s="142" t="s">
        <v>93</v>
      </c>
      <c r="D222" s="143">
        <v>200</v>
      </c>
      <c r="E222" s="95"/>
      <c r="F222" s="96">
        <f t="shared" si="15"/>
        <v>0</v>
      </c>
      <c r="G222" s="82">
        <v>22</v>
      </c>
      <c r="H222" s="83">
        <f t="shared" si="6"/>
        <v>0</v>
      </c>
    </row>
    <row r="223" spans="1:8" x14ac:dyDescent="0.35">
      <c r="A223" s="57" t="s">
        <v>208</v>
      </c>
      <c r="B223" s="2" t="s">
        <v>129</v>
      </c>
      <c r="C223" s="142" t="s">
        <v>93</v>
      </c>
      <c r="D223" s="143">
        <v>150</v>
      </c>
      <c r="E223" s="95"/>
      <c r="F223" s="96">
        <f t="shared" si="15"/>
        <v>0</v>
      </c>
      <c r="G223" s="82">
        <v>22</v>
      </c>
      <c r="H223" s="83">
        <f t="shared" si="6"/>
        <v>0</v>
      </c>
    </row>
    <row r="224" spans="1:8" x14ac:dyDescent="0.35">
      <c r="A224" s="57" t="s">
        <v>209</v>
      </c>
      <c r="B224" s="2" t="s">
        <v>130</v>
      </c>
      <c r="C224" s="142" t="s">
        <v>93</v>
      </c>
      <c r="D224" s="143">
        <v>250</v>
      </c>
      <c r="E224" s="95"/>
      <c r="F224" s="96">
        <f t="shared" si="15"/>
        <v>0</v>
      </c>
      <c r="G224" s="82">
        <v>22</v>
      </c>
      <c r="H224" s="83">
        <f t="shared" si="6"/>
        <v>0</v>
      </c>
    </row>
    <row r="225" spans="1:8" x14ac:dyDescent="0.35">
      <c r="A225" s="57" t="s">
        <v>210</v>
      </c>
      <c r="B225" s="2" t="s">
        <v>131</v>
      </c>
      <c r="C225" s="142" t="s">
        <v>93</v>
      </c>
      <c r="D225" s="143">
        <v>50</v>
      </c>
      <c r="E225" s="95"/>
      <c r="F225" s="96">
        <f t="shared" si="15"/>
        <v>0</v>
      </c>
      <c r="G225" s="82">
        <v>22</v>
      </c>
      <c r="H225" s="83">
        <f t="shared" si="6"/>
        <v>0</v>
      </c>
    </row>
    <row r="226" spans="1:8" x14ac:dyDescent="0.35">
      <c r="A226" s="57" t="s">
        <v>211</v>
      </c>
      <c r="B226" s="2" t="s">
        <v>132</v>
      </c>
      <c r="C226" s="142" t="s">
        <v>93</v>
      </c>
      <c r="D226" s="143">
        <v>50</v>
      </c>
      <c r="E226" s="95"/>
      <c r="F226" s="96">
        <f t="shared" si="15"/>
        <v>0</v>
      </c>
      <c r="G226" s="82">
        <v>22</v>
      </c>
      <c r="H226" s="83">
        <f t="shared" si="6"/>
        <v>0</v>
      </c>
    </row>
    <row r="227" spans="1:8" x14ac:dyDescent="0.35">
      <c r="A227" s="57" t="s">
        <v>212</v>
      </c>
      <c r="B227" s="5" t="s">
        <v>133</v>
      </c>
      <c r="C227" s="142" t="s">
        <v>93</v>
      </c>
      <c r="D227" s="143">
        <v>20</v>
      </c>
      <c r="E227" s="95"/>
      <c r="F227" s="96">
        <f t="shared" si="15"/>
        <v>0</v>
      </c>
      <c r="G227" s="82">
        <v>22</v>
      </c>
      <c r="H227" s="83">
        <f t="shared" si="6"/>
        <v>0</v>
      </c>
    </row>
    <row r="228" spans="1:8" x14ac:dyDescent="0.35">
      <c r="A228" s="57" t="s">
        <v>213</v>
      </c>
      <c r="B228" s="5" t="s">
        <v>134</v>
      </c>
      <c r="C228" s="142" t="s">
        <v>93</v>
      </c>
      <c r="D228" s="143">
        <v>20</v>
      </c>
      <c r="E228" s="95"/>
      <c r="F228" s="96">
        <f t="shared" si="15"/>
        <v>0</v>
      </c>
      <c r="G228" s="82">
        <v>22</v>
      </c>
      <c r="H228" s="83">
        <f t="shared" si="6"/>
        <v>0</v>
      </c>
    </row>
    <row r="229" spans="1:8" x14ac:dyDescent="0.35">
      <c r="A229" s="57" t="s">
        <v>214</v>
      </c>
      <c r="B229" s="5" t="s">
        <v>365</v>
      </c>
      <c r="C229" s="142" t="s">
        <v>93</v>
      </c>
      <c r="D229" s="143">
        <v>50</v>
      </c>
      <c r="E229" s="95"/>
      <c r="F229" s="96">
        <f t="shared" si="15"/>
        <v>0</v>
      </c>
      <c r="G229" s="82">
        <v>22</v>
      </c>
      <c r="H229" s="83">
        <f t="shared" si="6"/>
        <v>0</v>
      </c>
    </row>
    <row r="230" spans="1:8" x14ac:dyDescent="0.35">
      <c r="A230" s="57" t="s">
        <v>215</v>
      </c>
      <c r="B230" s="5" t="s">
        <v>366</v>
      </c>
      <c r="C230" s="142" t="s">
        <v>93</v>
      </c>
      <c r="D230" s="143">
        <v>60</v>
      </c>
      <c r="E230" s="95"/>
      <c r="F230" s="96">
        <f t="shared" si="15"/>
        <v>0</v>
      </c>
      <c r="G230" s="82">
        <v>22</v>
      </c>
      <c r="H230" s="83">
        <f t="shared" si="6"/>
        <v>0</v>
      </c>
    </row>
    <row r="231" spans="1:8" x14ac:dyDescent="0.35">
      <c r="A231" s="57" t="s">
        <v>519</v>
      </c>
      <c r="B231" s="5" t="s">
        <v>520</v>
      </c>
      <c r="C231" s="142" t="s">
        <v>93</v>
      </c>
      <c r="D231" s="143">
        <v>50</v>
      </c>
      <c r="E231" s="95"/>
      <c r="F231" s="96">
        <f t="shared" si="15"/>
        <v>0</v>
      </c>
      <c r="G231" s="82">
        <v>22</v>
      </c>
      <c r="H231" s="83">
        <f t="shared" ref="H231:H272" si="16">F231*1.22</f>
        <v>0</v>
      </c>
    </row>
    <row r="232" spans="1:8" x14ac:dyDescent="0.35">
      <c r="A232" s="57" t="s">
        <v>216</v>
      </c>
      <c r="B232" s="2" t="s">
        <v>135</v>
      </c>
      <c r="C232" s="142" t="s">
        <v>93</v>
      </c>
      <c r="D232" s="143">
        <v>5</v>
      </c>
      <c r="E232" s="95"/>
      <c r="F232" s="96">
        <f t="shared" si="15"/>
        <v>0</v>
      </c>
      <c r="G232" s="82">
        <v>22</v>
      </c>
      <c r="H232" s="83">
        <f t="shared" si="16"/>
        <v>0</v>
      </c>
    </row>
    <row r="233" spans="1:8" ht="29" x14ac:dyDescent="0.35">
      <c r="A233" s="57" t="s">
        <v>217</v>
      </c>
      <c r="B233" s="2" t="s">
        <v>294</v>
      </c>
      <c r="C233" s="142" t="s">
        <v>93</v>
      </c>
      <c r="D233" s="143">
        <v>10</v>
      </c>
      <c r="E233" s="95"/>
      <c r="F233" s="96">
        <f t="shared" si="15"/>
        <v>0</v>
      </c>
      <c r="G233" s="82">
        <v>22</v>
      </c>
      <c r="H233" s="83">
        <f t="shared" si="16"/>
        <v>0</v>
      </c>
    </row>
    <row r="234" spans="1:8" x14ac:dyDescent="0.35">
      <c r="A234" s="57" t="s">
        <v>218</v>
      </c>
      <c r="B234" s="2" t="s">
        <v>136</v>
      </c>
      <c r="C234" s="142" t="s">
        <v>93</v>
      </c>
      <c r="D234" s="143">
        <v>250</v>
      </c>
      <c r="E234" s="95"/>
      <c r="F234" s="96">
        <f t="shared" si="15"/>
        <v>0</v>
      </c>
      <c r="G234" s="82">
        <v>22</v>
      </c>
      <c r="H234" s="83">
        <f t="shared" si="16"/>
        <v>0</v>
      </c>
    </row>
    <row r="235" spans="1:8" x14ac:dyDescent="0.35">
      <c r="A235" s="57" t="s">
        <v>219</v>
      </c>
      <c r="B235" s="2" t="s">
        <v>137</v>
      </c>
      <c r="C235" s="142" t="s">
        <v>93</v>
      </c>
      <c r="D235" s="143">
        <v>50</v>
      </c>
      <c r="E235" s="95"/>
      <c r="F235" s="96">
        <f t="shared" si="15"/>
        <v>0</v>
      </c>
      <c r="G235" s="82">
        <v>22</v>
      </c>
      <c r="H235" s="83">
        <f t="shared" si="16"/>
        <v>0</v>
      </c>
    </row>
    <row r="236" spans="1:8" x14ac:dyDescent="0.35">
      <c r="A236" s="57" t="s">
        <v>220</v>
      </c>
      <c r="B236" s="2" t="s">
        <v>138</v>
      </c>
      <c r="C236" s="142" t="s">
        <v>93</v>
      </c>
      <c r="D236" s="143">
        <v>50</v>
      </c>
      <c r="E236" s="95"/>
      <c r="F236" s="96">
        <f t="shared" si="15"/>
        <v>0</v>
      </c>
      <c r="G236" s="82">
        <v>22</v>
      </c>
      <c r="H236" s="83">
        <f t="shared" si="16"/>
        <v>0</v>
      </c>
    </row>
    <row r="237" spans="1:8" x14ac:dyDescent="0.35">
      <c r="A237" s="57" t="s">
        <v>221</v>
      </c>
      <c r="B237" s="2" t="s">
        <v>295</v>
      </c>
      <c r="C237" s="142" t="s">
        <v>93</v>
      </c>
      <c r="D237" s="143">
        <v>15</v>
      </c>
      <c r="E237" s="95"/>
      <c r="F237" s="96">
        <f t="shared" si="15"/>
        <v>0</v>
      </c>
      <c r="G237" s="82">
        <v>22</v>
      </c>
      <c r="H237" s="83">
        <f t="shared" si="16"/>
        <v>0</v>
      </c>
    </row>
    <row r="238" spans="1:8" x14ac:dyDescent="0.35">
      <c r="A238" s="57" t="s">
        <v>222</v>
      </c>
      <c r="B238" s="2" t="s">
        <v>349</v>
      </c>
      <c r="C238" s="142" t="s">
        <v>145</v>
      </c>
      <c r="D238" s="143">
        <v>30</v>
      </c>
      <c r="E238" s="95"/>
      <c r="F238" s="96">
        <f t="shared" si="15"/>
        <v>0</v>
      </c>
      <c r="G238" s="82">
        <v>22</v>
      </c>
      <c r="H238" s="83">
        <f t="shared" si="16"/>
        <v>0</v>
      </c>
    </row>
    <row r="239" spans="1:8" x14ac:dyDescent="0.35">
      <c r="A239" s="57" t="s">
        <v>223</v>
      </c>
      <c r="B239" s="2" t="s">
        <v>351</v>
      </c>
      <c r="C239" s="142" t="s">
        <v>10</v>
      </c>
      <c r="D239" s="143">
        <v>10</v>
      </c>
      <c r="E239" s="95"/>
      <c r="F239" s="96">
        <f t="shared" si="15"/>
        <v>0</v>
      </c>
      <c r="G239" s="82">
        <v>22</v>
      </c>
      <c r="H239" s="83">
        <f t="shared" si="16"/>
        <v>0</v>
      </c>
    </row>
    <row r="240" spans="1:8" x14ac:dyDescent="0.35">
      <c r="A240" s="57" t="s">
        <v>224</v>
      </c>
      <c r="B240" s="2" t="s">
        <v>352</v>
      </c>
      <c r="C240" s="142" t="s">
        <v>10</v>
      </c>
      <c r="D240" s="143">
        <v>10</v>
      </c>
      <c r="E240" s="95"/>
      <c r="F240" s="96">
        <f t="shared" si="15"/>
        <v>0</v>
      </c>
      <c r="G240" s="82">
        <v>22</v>
      </c>
      <c r="H240" s="83">
        <f t="shared" si="16"/>
        <v>0</v>
      </c>
    </row>
    <row r="241" spans="1:8" x14ac:dyDescent="0.35">
      <c r="A241" s="57" t="s">
        <v>225</v>
      </c>
      <c r="B241" s="2" t="s">
        <v>353</v>
      </c>
      <c r="C241" s="142" t="s">
        <v>10</v>
      </c>
      <c r="D241" s="143">
        <v>10</v>
      </c>
      <c r="E241" s="95"/>
      <c r="F241" s="96">
        <f t="shared" si="15"/>
        <v>0</v>
      </c>
      <c r="G241" s="82">
        <v>22</v>
      </c>
      <c r="H241" s="83">
        <f t="shared" si="16"/>
        <v>0</v>
      </c>
    </row>
    <row r="242" spans="1:8" x14ac:dyDescent="0.35">
      <c r="A242" s="57" t="s">
        <v>226</v>
      </c>
      <c r="B242" s="2" t="s">
        <v>159</v>
      </c>
      <c r="C242" s="142" t="s">
        <v>145</v>
      </c>
      <c r="D242" s="143">
        <v>30</v>
      </c>
      <c r="E242" s="95"/>
      <c r="F242" s="96">
        <f t="shared" si="15"/>
        <v>0</v>
      </c>
      <c r="G242" s="82">
        <v>22</v>
      </c>
      <c r="H242" s="83">
        <f t="shared" si="16"/>
        <v>0</v>
      </c>
    </row>
    <row r="243" spans="1:8" x14ac:dyDescent="0.35">
      <c r="A243" s="57" t="s">
        <v>227</v>
      </c>
      <c r="B243" s="2" t="s">
        <v>340</v>
      </c>
      <c r="C243" s="142" t="s">
        <v>6</v>
      </c>
      <c r="D243" s="143">
        <v>20</v>
      </c>
      <c r="E243" s="95"/>
      <c r="F243" s="96">
        <f t="shared" si="15"/>
        <v>0</v>
      </c>
      <c r="G243" s="82">
        <v>22</v>
      </c>
      <c r="H243" s="83">
        <f t="shared" si="16"/>
        <v>0</v>
      </c>
    </row>
    <row r="244" spans="1:8" x14ac:dyDescent="0.35">
      <c r="A244" s="57" t="s">
        <v>228</v>
      </c>
      <c r="B244" s="2" t="s">
        <v>160</v>
      </c>
      <c r="C244" s="142" t="s">
        <v>145</v>
      </c>
      <c r="D244" s="143">
        <v>50</v>
      </c>
      <c r="E244" s="95"/>
      <c r="F244" s="96">
        <f t="shared" si="15"/>
        <v>0</v>
      </c>
      <c r="G244" s="82">
        <v>22</v>
      </c>
      <c r="H244" s="83">
        <f t="shared" si="16"/>
        <v>0</v>
      </c>
    </row>
    <row r="245" spans="1:8" x14ac:dyDescent="0.35">
      <c r="A245" s="57" t="s">
        <v>229</v>
      </c>
      <c r="B245" s="2" t="s">
        <v>262</v>
      </c>
      <c r="C245" s="142" t="s">
        <v>10</v>
      </c>
      <c r="D245" s="143">
        <v>15</v>
      </c>
      <c r="E245" s="95"/>
      <c r="F245" s="96">
        <f t="shared" si="15"/>
        <v>0</v>
      </c>
      <c r="G245" s="82">
        <v>22</v>
      </c>
      <c r="H245" s="83">
        <f t="shared" si="16"/>
        <v>0</v>
      </c>
    </row>
    <row r="246" spans="1:8" x14ac:dyDescent="0.35">
      <c r="A246" s="57" t="s">
        <v>230</v>
      </c>
      <c r="B246" s="2" t="s">
        <v>263</v>
      </c>
      <c r="C246" s="142" t="s">
        <v>10</v>
      </c>
      <c r="D246" s="143">
        <v>15</v>
      </c>
      <c r="E246" s="95"/>
      <c r="F246" s="96">
        <f t="shared" si="15"/>
        <v>0</v>
      </c>
      <c r="G246" s="82">
        <v>22</v>
      </c>
      <c r="H246" s="83">
        <f t="shared" si="16"/>
        <v>0</v>
      </c>
    </row>
    <row r="247" spans="1:8" x14ac:dyDescent="0.35">
      <c r="A247" s="57" t="s">
        <v>231</v>
      </c>
      <c r="B247" s="2" t="s">
        <v>264</v>
      </c>
      <c r="C247" s="142" t="s">
        <v>10</v>
      </c>
      <c r="D247" s="143">
        <v>15</v>
      </c>
      <c r="E247" s="95"/>
      <c r="F247" s="96">
        <f t="shared" si="15"/>
        <v>0</v>
      </c>
      <c r="G247" s="82">
        <v>22</v>
      </c>
      <c r="H247" s="83">
        <f t="shared" si="16"/>
        <v>0</v>
      </c>
    </row>
    <row r="248" spans="1:8" x14ac:dyDescent="0.35">
      <c r="A248" s="57" t="s">
        <v>232</v>
      </c>
      <c r="B248" s="2" t="s">
        <v>265</v>
      </c>
      <c r="C248" s="142" t="s">
        <v>10</v>
      </c>
      <c r="D248" s="143">
        <v>15</v>
      </c>
      <c r="E248" s="95"/>
      <c r="F248" s="96">
        <f t="shared" si="15"/>
        <v>0</v>
      </c>
      <c r="G248" s="82">
        <v>22</v>
      </c>
      <c r="H248" s="83">
        <f t="shared" si="16"/>
        <v>0</v>
      </c>
    </row>
    <row r="249" spans="1:8" x14ac:dyDescent="0.35">
      <c r="A249" s="57" t="s">
        <v>233</v>
      </c>
      <c r="B249" s="2" t="s">
        <v>139</v>
      </c>
      <c r="C249" s="142" t="s">
        <v>10</v>
      </c>
      <c r="D249" s="143">
        <v>30</v>
      </c>
      <c r="E249" s="95"/>
      <c r="F249" s="96">
        <f t="shared" si="15"/>
        <v>0</v>
      </c>
      <c r="G249" s="82">
        <v>22</v>
      </c>
      <c r="H249" s="83">
        <f t="shared" si="16"/>
        <v>0</v>
      </c>
    </row>
    <row r="250" spans="1:8" x14ac:dyDescent="0.35">
      <c r="A250" s="57" t="s">
        <v>234</v>
      </c>
      <c r="B250" s="2" t="s">
        <v>158</v>
      </c>
      <c r="C250" s="142" t="s">
        <v>63</v>
      </c>
      <c r="D250" s="143">
        <v>3</v>
      </c>
      <c r="E250" s="95"/>
      <c r="F250" s="96">
        <f t="shared" si="15"/>
        <v>0</v>
      </c>
      <c r="G250" s="82">
        <v>22</v>
      </c>
      <c r="H250" s="83">
        <f t="shared" si="16"/>
        <v>0</v>
      </c>
    </row>
    <row r="251" spans="1:8" x14ac:dyDescent="0.35">
      <c r="A251" s="57" t="s">
        <v>235</v>
      </c>
      <c r="B251" s="2" t="s">
        <v>174</v>
      </c>
      <c r="C251" s="142" t="s">
        <v>63</v>
      </c>
      <c r="D251" s="143">
        <v>3</v>
      </c>
      <c r="E251" s="95"/>
      <c r="F251" s="96">
        <f t="shared" si="15"/>
        <v>0</v>
      </c>
      <c r="G251" s="82">
        <v>22</v>
      </c>
      <c r="H251" s="83">
        <f t="shared" si="16"/>
        <v>0</v>
      </c>
    </row>
    <row r="252" spans="1:8" x14ac:dyDescent="0.35">
      <c r="A252" s="57" t="s">
        <v>236</v>
      </c>
      <c r="B252" s="2" t="s">
        <v>175</v>
      </c>
      <c r="C252" s="142" t="s">
        <v>63</v>
      </c>
      <c r="D252" s="143">
        <v>3</v>
      </c>
      <c r="E252" s="95"/>
      <c r="F252" s="96">
        <f t="shared" si="15"/>
        <v>0</v>
      </c>
      <c r="G252" s="82">
        <v>22</v>
      </c>
      <c r="H252" s="83">
        <f t="shared" si="16"/>
        <v>0</v>
      </c>
    </row>
    <row r="253" spans="1:8" x14ac:dyDescent="0.35">
      <c r="A253" s="57" t="s">
        <v>237</v>
      </c>
      <c r="B253" s="2" t="s">
        <v>176</v>
      </c>
      <c r="C253" s="142" t="s">
        <v>63</v>
      </c>
      <c r="D253" s="143">
        <v>3</v>
      </c>
      <c r="E253" s="95"/>
      <c r="F253" s="96">
        <f t="shared" ref="F253:F272" si="17">D253*E253</f>
        <v>0</v>
      </c>
      <c r="G253" s="82">
        <v>22</v>
      </c>
      <c r="H253" s="83">
        <f t="shared" si="16"/>
        <v>0</v>
      </c>
    </row>
    <row r="254" spans="1:8" x14ac:dyDescent="0.35">
      <c r="A254" s="57" t="s">
        <v>238</v>
      </c>
      <c r="B254" s="2" t="s">
        <v>177</v>
      </c>
      <c r="C254" s="142" t="s">
        <v>63</v>
      </c>
      <c r="D254" s="143">
        <v>3</v>
      </c>
      <c r="E254" s="95"/>
      <c r="F254" s="96">
        <f t="shared" si="17"/>
        <v>0</v>
      </c>
      <c r="G254" s="82">
        <v>22</v>
      </c>
      <c r="H254" s="83">
        <f t="shared" si="16"/>
        <v>0</v>
      </c>
    </row>
    <row r="255" spans="1:8" x14ac:dyDescent="0.35">
      <c r="A255" s="57" t="s">
        <v>239</v>
      </c>
      <c r="B255" s="2" t="s">
        <v>178</v>
      </c>
      <c r="C255" s="142" t="s">
        <v>63</v>
      </c>
      <c r="D255" s="143">
        <v>3</v>
      </c>
      <c r="E255" s="95"/>
      <c r="F255" s="96">
        <f t="shared" si="17"/>
        <v>0</v>
      </c>
      <c r="G255" s="82">
        <v>22</v>
      </c>
      <c r="H255" s="83">
        <f t="shared" si="16"/>
        <v>0</v>
      </c>
    </row>
    <row r="256" spans="1:8" x14ac:dyDescent="0.35">
      <c r="A256" s="57" t="s">
        <v>240</v>
      </c>
      <c r="B256" s="5" t="s">
        <v>140</v>
      </c>
      <c r="C256" s="142" t="s">
        <v>63</v>
      </c>
      <c r="D256" s="143">
        <v>3</v>
      </c>
      <c r="E256" s="95"/>
      <c r="F256" s="96">
        <f t="shared" si="17"/>
        <v>0</v>
      </c>
      <c r="G256" s="82">
        <v>22</v>
      </c>
      <c r="H256" s="83">
        <f t="shared" si="16"/>
        <v>0</v>
      </c>
    </row>
    <row r="257" spans="1:8" x14ac:dyDescent="0.35">
      <c r="A257" s="57" t="s">
        <v>241</v>
      </c>
      <c r="B257" s="5" t="s">
        <v>141</v>
      </c>
      <c r="C257" s="142" t="s">
        <v>63</v>
      </c>
      <c r="D257" s="143">
        <v>3</v>
      </c>
      <c r="E257" s="95"/>
      <c r="F257" s="96">
        <f t="shared" si="17"/>
        <v>0</v>
      </c>
      <c r="G257" s="82">
        <v>22</v>
      </c>
      <c r="H257" s="83">
        <f t="shared" si="16"/>
        <v>0</v>
      </c>
    </row>
    <row r="258" spans="1:8" x14ac:dyDescent="0.35">
      <c r="A258" s="57" t="s">
        <v>242</v>
      </c>
      <c r="B258" s="5" t="s">
        <v>142</v>
      </c>
      <c r="C258" s="142" t="s">
        <v>63</v>
      </c>
      <c r="D258" s="143">
        <v>3</v>
      </c>
      <c r="E258" s="95"/>
      <c r="F258" s="96">
        <f t="shared" si="17"/>
        <v>0</v>
      </c>
      <c r="G258" s="82">
        <v>22</v>
      </c>
      <c r="H258" s="83">
        <f t="shared" si="16"/>
        <v>0</v>
      </c>
    </row>
    <row r="259" spans="1:8" x14ac:dyDescent="0.35">
      <c r="A259" s="57" t="s">
        <v>243</v>
      </c>
      <c r="B259" s="5" t="s">
        <v>143</v>
      </c>
      <c r="C259" s="142" t="s">
        <v>63</v>
      </c>
      <c r="D259" s="143">
        <v>3</v>
      </c>
      <c r="E259" s="95"/>
      <c r="F259" s="96">
        <f t="shared" si="17"/>
        <v>0</v>
      </c>
      <c r="G259" s="82">
        <v>22</v>
      </c>
      <c r="H259" s="83">
        <f t="shared" si="16"/>
        <v>0</v>
      </c>
    </row>
    <row r="260" spans="1:8" x14ac:dyDescent="0.35">
      <c r="A260" s="57" t="s">
        <v>283</v>
      </c>
      <c r="B260" s="5" t="s">
        <v>144</v>
      </c>
      <c r="C260" s="142" t="s">
        <v>63</v>
      </c>
      <c r="D260" s="143">
        <v>3</v>
      </c>
      <c r="E260" s="95"/>
      <c r="F260" s="96">
        <f t="shared" si="17"/>
        <v>0</v>
      </c>
      <c r="G260" s="82">
        <v>22</v>
      </c>
      <c r="H260" s="83">
        <f t="shared" si="16"/>
        <v>0</v>
      </c>
    </row>
    <row r="261" spans="1:8" x14ac:dyDescent="0.35">
      <c r="A261" s="57" t="s">
        <v>284</v>
      </c>
      <c r="B261" s="5" t="s">
        <v>375</v>
      </c>
      <c r="C261" s="142" t="s">
        <v>63</v>
      </c>
      <c r="D261" s="143">
        <v>3</v>
      </c>
      <c r="E261" s="95"/>
      <c r="F261" s="96">
        <f t="shared" si="17"/>
        <v>0</v>
      </c>
      <c r="G261" s="82">
        <v>22</v>
      </c>
      <c r="H261" s="83">
        <f t="shared" si="16"/>
        <v>0</v>
      </c>
    </row>
    <row r="262" spans="1:8" x14ac:dyDescent="0.35">
      <c r="A262" s="57" t="s">
        <v>285</v>
      </c>
      <c r="B262" s="5" t="s">
        <v>398</v>
      </c>
      <c r="C262" s="142" t="s">
        <v>63</v>
      </c>
      <c r="D262" s="143">
        <v>3</v>
      </c>
      <c r="E262" s="95"/>
      <c r="F262" s="96">
        <f t="shared" si="17"/>
        <v>0</v>
      </c>
      <c r="G262" s="82">
        <v>22</v>
      </c>
      <c r="H262" s="83">
        <f t="shared" si="16"/>
        <v>0</v>
      </c>
    </row>
    <row r="263" spans="1:8" x14ac:dyDescent="0.35">
      <c r="A263" s="57" t="s">
        <v>286</v>
      </c>
      <c r="B263" s="5" t="s">
        <v>399</v>
      </c>
      <c r="C263" s="142" t="s">
        <v>63</v>
      </c>
      <c r="D263" s="143">
        <v>3</v>
      </c>
      <c r="E263" s="95"/>
      <c r="F263" s="96">
        <f t="shared" si="17"/>
        <v>0</v>
      </c>
      <c r="G263" s="82">
        <v>22</v>
      </c>
      <c r="H263" s="83">
        <f t="shared" si="16"/>
        <v>0</v>
      </c>
    </row>
    <row r="264" spans="1:8" x14ac:dyDescent="0.35">
      <c r="A264" s="57" t="s">
        <v>287</v>
      </c>
      <c r="B264" s="5" t="s">
        <v>400</v>
      </c>
      <c r="C264" s="142" t="s">
        <v>63</v>
      </c>
      <c r="D264" s="143">
        <v>3</v>
      </c>
      <c r="E264" s="95"/>
      <c r="F264" s="96">
        <f t="shared" si="17"/>
        <v>0</v>
      </c>
      <c r="G264" s="82">
        <v>22</v>
      </c>
      <c r="H264" s="83">
        <f t="shared" si="16"/>
        <v>0</v>
      </c>
    </row>
    <row r="265" spans="1:8" x14ac:dyDescent="0.35">
      <c r="A265" s="57" t="s">
        <v>288</v>
      </c>
      <c r="B265" s="2" t="s">
        <v>146</v>
      </c>
      <c r="C265" s="142" t="s">
        <v>147</v>
      </c>
      <c r="D265" s="143">
        <v>20</v>
      </c>
      <c r="E265" s="95"/>
      <c r="F265" s="96">
        <f t="shared" si="17"/>
        <v>0</v>
      </c>
      <c r="G265" s="82">
        <v>22</v>
      </c>
      <c r="H265" s="83">
        <f t="shared" si="16"/>
        <v>0</v>
      </c>
    </row>
    <row r="266" spans="1:8" x14ac:dyDescent="0.35">
      <c r="A266" s="57" t="s">
        <v>345</v>
      </c>
      <c r="B266" s="2" t="s">
        <v>148</v>
      </c>
      <c r="C266" s="142" t="s">
        <v>147</v>
      </c>
      <c r="D266" s="143">
        <v>10</v>
      </c>
      <c r="E266" s="95"/>
      <c r="F266" s="96">
        <f t="shared" si="17"/>
        <v>0</v>
      </c>
      <c r="G266" s="82">
        <v>22</v>
      </c>
      <c r="H266" s="83">
        <f t="shared" si="16"/>
        <v>0</v>
      </c>
    </row>
    <row r="267" spans="1:8" x14ac:dyDescent="0.35">
      <c r="A267" s="57" t="s">
        <v>346</v>
      </c>
      <c r="B267" s="2" t="s">
        <v>149</v>
      </c>
      <c r="C267" s="142" t="s">
        <v>93</v>
      </c>
      <c r="D267" s="143">
        <v>150</v>
      </c>
      <c r="E267" s="95"/>
      <c r="F267" s="96">
        <f t="shared" si="17"/>
        <v>0</v>
      </c>
      <c r="G267" s="82">
        <v>22</v>
      </c>
      <c r="H267" s="83">
        <f t="shared" si="16"/>
        <v>0</v>
      </c>
    </row>
    <row r="268" spans="1:8" x14ac:dyDescent="0.35">
      <c r="A268" s="57" t="s">
        <v>350</v>
      </c>
      <c r="B268" s="2" t="s">
        <v>367</v>
      </c>
      <c r="C268" s="142" t="s">
        <v>373</v>
      </c>
      <c r="D268" s="143">
        <v>20</v>
      </c>
      <c r="E268" s="95"/>
      <c r="F268" s="96">
        <f t="shared" si="17"/>
        <v>0</v>
      </c>
      <c r="G268" s="82">
        <v>22</v>
      </c>
      <c r="H268" s="83">
        <f t="shared" si="16"/>
        <v>0</v>
      </c>
    </row>
    <row r="269" spans="1:8" x14ac:dyDescent="0.35">
      <c r="A269" s="57" t="s">
        <v>370</v>
      </c>
      <c r="B269" s="2" t="s">
        <v>368</v>
      </c>
      <c r="C269" s="142" t="s">
        <v>373</v>
      </c>
      <c r="D269" s="143">
        <v>1000</v>
      </c>
      <c r="E269" s="95"/>
      <c r="F269" s="96">
        <f t="shared" si="17"/>
        <v>0</v>
      </c>
      <c r="G269" s="82">
        <v>22</v>
      </c>
      <c r="H269" s="83">
        <f t="shared" si="16"/>
        <v>0</v>
      </c>
    </row>
    <row r="270" spans="1:8" x14ac:dyDescent="0.35">
      <c r="A270" s="57" t="s">
        <v>371</v>
      </c>
      <c r="B270" s="2" t="s">
        <v>369</v>
      </c>
      <c r="C270" s="142" t="s">
        <v>373</v>
      </c>
      <c r="D270" s="143">
        <v>1000</v>
      </c>
      <c r="E270" s="95"/>
      <c r="F270" s="96">
        <f t="shared" si="17"/>
        <v>0</v>
      </c>
      <c r="G270" s="82">
        <v>22</v>
      </c>
      <c r="H270" s="83">
        <f t="shared" si="16"/>
        <v>0</v>
      </c>
    </row>
    <row r="271" spans="1:8" x14ac:dyDescent="0.35">
      <c r="A271" s="57" t="s">
        <v>372</v>
      </c>
      <c r="B271" s="2" t="s">
        <v>384</v>
      </c>
      <c r="C271" s="142" t="s">
        <v>63</v>
      </c>
      <c r="D271" s="143">
        <v>2</v>
      </c>
      <c r="E271" s="95"/>
      <c r="F271" s="96">
        <f t="shared" si="17"/>
        <v>0</v>
      </c>
      <c r="G271" s="82">
        <v>22</v>
      </c>
      <c r="H271" s="83">
        <f t="shared" si="16"/>
        <v>0</v>
      </c>
    </row>
    <row r="272" spans="1:8" x14ac:dyDescent="0.35">
      <c r="A272" s="57" t="s">
        <v>374</v>
      </c>
      <c r="B272" s="2" t="s">
        <v>150</v>
      </c>
      <c r="C272" s="142" t="s">
        <v>63</v>
      </c>
      <c r="D272" s="143">
        <v>2</v>
      </c>
      <c r="E272" s="98"/>
      <c r="F272" s="99">
        <f t="shared" si="17"/>
        <v>0</v>
      </c>
      <c r="G272" s="100">
        <v>22</v>
      </c>
      <c r="H272" s="149">
        <f t="shared" si="16"/>
        <v>0</v>
      </c>
    </row>
    <row r="273" spans="1:8" x14ac:dyDescent="0.35">
      <c r="A273" s="6"/>
      <c r="B273" s="6"/>
      <c r="C273" s="138"/>
      <c r="E273" s="150" t="s">
        <v>547</v>
      </c>
      <c r="F273" s="151">
        <f>SUM(F221:F272)</f>
        <v>0</v>
      </c>
      <c r="G273" s="152"/>
      <c r="H273" s="151">
        <f>SUM(H221:H272)</f>
        <v>0</v>
      </c>
    </row>
    <row r="274" spans="1:8" x14ac:dyDescent="0.35">
      <c r="A274" s="6"/>
      <c r="B274" s="6"/>
      <c r="C274" s="138"/>
      <c r="E274" s="144"/>
    </row>
    <row r="275" spans="1:8" x14ac:dyDescent="0.35">
      <c r="A275" s="6"/>
      <c r="B275" s="6"/>
      <c r="C275" s="138"/>
      <c r="E275" s="145"/>
    </row>
    <row r="276" spans="1:8" x14ac:dyDescent="0.35">
      <c r="A276" s="6"/>
      <c r="B276" s="16" t="s">
        <v>260</v>
      </c>
      <c r="C276" s="138"/>
      <c r="E276" s="145"/>
    </row>
    <row r="277" spans="1:8" x14ac:dyDescent="0.35">
      <c r="A277" s="6">
        <v>1</v>
      </c>
      <c r="B277" s="23" t="s">
        <v>261</v>
      </c>
      <c r="C277" s="138"/>
      <c r="E277" s="145"/>
    </row>
    <row r="278" spans="1:8" ht="43.5" x14ac:dyDescent="0.35">
      <c r="A278" s="6">
        <v>2</v>
      </c>
      <c r="B278" s="23" t="s">
        <v>397</v>
      </c>
      <c r="C278" s="138"/>
      <c r="E278" s="145"/>
    </row>
    <row r="279" spans="1:8" ht="43.5" x14ac:dyDescent="0.35">
      <c r="A279" s="6">
        <v>3</v>
      </c>
      <c r="B279" s="23" t="s">
        <v>300</v>
      </c>
      <c r="C279" s="138"/>
      <c r="E279" s="145"/>
    </row>
    <row r="280" spans="1:8" x14ac:dyDescent="0.35">
      <c r="A280" s="6">
        <v>4</v>
      </c>
      <c r="B280" s="23" t="s">
        <v>301</v>
      </c>
      <c r="C280" s="138"/>
      <c r="E280" s="145"/>
    </row>
    <row r="281" spans="1:8" ht="43.5" x14ac:dyDescent="0.35">
      <c r="A281" s="6">
        <v>5</v>
      </c>
      <c r="B281" s="23" t="s">
        <v>401</v>
      </c>
      <c r="C281" s="138"/>
      <c r="E281" s="145"/>
    </row>
    <row r="282" spans="1:8" x14ac:dyDescent="0.35">
      <c r="A282" s="6">
        <v>6</v>
      </c>
      <c r="B282" s="23" t="s">
        <v>402</v>
      </c>
      <c r="C282" s="138"/>
      <c r="E282" s="145"/>
    </row>
    <row r="283" spans="1:8" x14ac:dyDescent="0.35">
      <c r="A283" s="6">
        <v>7</v>
      </c>
      <c r="B283" s="23" t="s">
        <v>302</v>
      </c>
    </row>
    <row r="284" spans="1:8" ht="29" x14ac:dyDescent="0.35">
      <c r="A284" s="6">
        <v>8</v>
      </c>
      <c r="B284" s="61" t="s">
        <v>357</v>
      </c>
    </row>
    <row r="285" spans="1:8" x14ac:dyDescent="0.35">
      <c r="A285" s="6">
        <v>9</v>
      </c>
      <c r="B285" s="23" t="s">
        <v>422</v>
      </c>
    </row>
    <row r="286" spans="1:8" x14ac:dyDescent="0.35">
      <c r="B286" t="s">
        <v>420</v>
      </c>
    </row>
    <row r="287" spans="1:8" x14ac:dyDescent="0.35">
      <c r="B287" t="s">
        <v>403</v>
      </c>
    </row>
    <row r="288" spans="1:8" x14ac:dyDescent="0.35">
      <c r="B288" t="s">
        <v>404</v>
      </c>
    </row>
    <row r="289" spans="2:2" x14ac:dyDescent="0.35">
      <c r="B289" t="s">
        <v>405</v>
      </c>
    </row>
    <row r="290" spans="2:2" x14ac:dyDescent="0.35">
      <c r="B290" t="s">
        <v>406</v>
      </c>
    </row>
    <row r="291" spans="2:2" x14ac:dyDescent="0.35">
      <c r="B291" t="s">
        <v>407</v>
      </c>
    </row>
    <row r="292" spans="2:2" x14ac:dyDescent="0.35">
      <c r="B292" t="s">
        <v>408</v>
      </c>
    </row>
    <row r="293" spans="2:2" x14ac:dyDescent="0.35">
      <c r="B293" t="s">
        <v>409</v>
      </c>
    </row>
    <row r="294" spans="2:2" x14ac:dyDescent="0.35">
      <c r="B294" t="s">
        <v>410</v>
      </c>
    </row>
    <row r="295" spans="2:2" x14ac:dyDescent="0.35">
      <c r="B295" t="s">
        <v>411</v>
      </c>
    </row>
    <row r="296" spans="2:2" x14ac:dyDescent="0.35">
      <c r="B296" t="s">
        <v>412</v>
      </c>
    </row>
    <row r="297" spans="2:2" x14ac:dyDescent="0.35">
      <c r="B297" t="s">
        <v>413</v>
      </c>
    </row>
    <row r="298" spans="2:2" x14ac:dyDescent="0.35">
      <c r="B298" t="s">
        <v>414</v>
      </c>
    </row>
    <row r="299" spans="2:2" x14ac:dyDescent="0.35">
      <c r="B299" t="s">
        <v>415</v>
      </c>
    </row>
    <row r="300" spans="2:2" x14ac:dyDescent="0.35">
      <c r="B300" t="s">
        <v>416</v>
      </c>
    </row>
    <row r="301" spans="2:2" x14ac:dyDescent="0.35">
      <c r="B301" t="s">
        <v>417</v>
      </c>
    </row>
    <row r="302" spans="2:2" x14ac:dyDescent="0.35">
      <c r="B302" t="s">
        <v>418</v>
      </c>
    </row>
    <row r="303" spans="2:2" x14ac:dyDescent="0.35">
      <c r="B303" t="s">
        <v>419</v>
      </c>
    </row>
    <row r="304" spans="2:2" x14ac:dyDescent="0.35">
      <c r="B304" t="s">
        <v>421</v>
      </c>
    </row>
  </sheetData>
  <conditionalFormatting sqref="E5:E34 E45:E46 E213:E216">
    <cfRule type="cellIs" dxfId="34" priority="51" operator="lessThanOrEqual">
      <formula>0</formula>
    </cfRule>
  </conditionalFormatting>
  <conditionalFormatting sqref="E42:E43">
    <cfRule type="cellIs" dxfId="33" priority="50" operator="lessThanOrEqual">
      <formula>0</formula>
    </cfRule>
  </conditionalFormatting>
  <conditionalFormatting sqref="E48:E49">
    <cfRule type="cellIs" dxfId="32" priority="48" operator="lessThanOrEqual">
      <formula>0</formula>
    </cfRule>
  </conditionalFormatting>
  <conditionalFormatting sqref="E51:E52">
    <cfRule type="cellIs" dxfId="31" priority="47" operator="lessThanOrEqual">
      <formula>0</formula>
    </cfRule>
  </conditionalFormatting>
  <conditionalFormatting sqref="E54:E59">
    <cfRule type="cellIs" dxfId="30" priority="46" operator="lessThanOrEqual">
      <formula>0</formula>
    </cfRule>
  </conditionalFormatting>
  <conditionalFormatting sqref="E61:E64">
    <cfRule type="cellIs" dxfId="29" priority="45" operator="lessThanOrEqual">
      <formula>0</formula>
    </cfRule>
  </conditionalFormatting>
  <conditionalFormatting sqref="E69:E78">
    <cfRule type="cellIs" dxfId="28" priority="44" operator="lessThanOrEqual">
      <formula>0</formula>
    </cfRule>
  </conditionalFormatting>
  <conditionalFormatting sqref="E84:E85">
    <cfRule type="cellIs" dxfId="27" priority="43" operator="lessThanOrEqual">
      <formula>0</formula>
    </cfRule>
  </conditionalFormatting>
  <conditionalFormatting sqref="E87:E90">
    <cfRule type="cellIs" dxfId="26" priority="42" operator="lessThanOrEqual">
      <formula>0</formula>
    </cfRule>
  </conditionalFormatting>
  <conditionalFormatting sqref="E92:E94">
    <cfRule type="cellIs" dxfId="25" priority="41" operator="lessThanOrEqual">
      <formula>0</formula>
    </cfRule>
  </conditionalFormatting>
  <conditionalFormatting sqref="E96:E98">
    <cfRule type="cellIs" dxfId="24" priority="40" operator="lessThanOrEqual">
      <formula>0</formula>
    </cfRule>
  </conditionalFormatting>
  <conditionalFormatting sqref="E100:E102">
    <cfRule type="cellIs" dxfId="23" priority="3" operator="lessThanOrEqual">
      <formula>0</formula>
    </cfRule>
  </conditionalFormatting>
  <conditionalFormatting sqref="E104">
    <cfRule type="cellIs" dxfId="22" priority="2" operator="lessThanOrEqual">
      <formula>0</formula>
    </cfRule>
  </conditionalFormatting>
  <conditionalFormatting sqref="E106:E107">
    <cfRule type="cellIs" dxfId="21" priority="37" operator="lessThanOrEqual">
      <formula>0</formula>
    </cfRule>
  </conditionalFormatting>
  <conditionalFormatting sqref="E109:E110">
    <cfRule type="cellIs" dxfId="20" priority="36" operator="lessThanOrEqual">
      <formula>0</formula>
    </cfRule>
  </conditionalFormatting>
  <conditionalFormatting sqref="E112:E115">
    <cfRule type="cellIs" dxfId="19" priority="35" operator="lessThanOrEqual">
      <formula>0</formula>
    </cfRule>
  </conditionalFormatting>
  <conditionalFormatting sqref="E117:E118">
    <cfRule type="cellIs" dxfId="18" priority="34" operator="lessThanOrEqual">
      <formula>0</formula>
    </cfRule>
  </conditionalFormatting>
  <conditionalFormatting sqref="E120:E124">
    <cfRule type="cellIs" dxfId="17" priority="33" operator="lessThanOrEqual">
      <formula>0</formula>
    </cfRule>
  </conditionalFormatting>
  <conditionalFormatting sqref="E127:E128">
    <cfRule type="cellIs" dxfId="16" priority="31" operator="lessThanOrEqual">
      <formula>0</formula>
    </cfRule>
  </conditionalFormatting>
  <conditionalFormatting sqref="E130:E131">
    <cfRule type="cellIs" dxfId="15" priority="30" operator="lessThanOrEqual">
      <formula>0</formula>
    </cfRule>
  </conditionalFormatting>
  <conditionalFormatting sqref="E133:E134">
    <cfRule type="cellIs" dxfId="14" priority="29" operator="lessThanOrEqual">
      <formula>0</formula>
    </cfRule>
  </conditionalFormatting>
  <conditionalFormatting sqref="E136:E138">
    <cfRule type="cellIs" dxfId="13" priority="28" operator="lessThanOrEqual">
      <formula>0</formula>
    </cfRule>
  </conditionalFormatting>
  <conditionalFormatting sqref="E140:E142">
    <cfRule type="cellIs" dxfId="12" priority="27" operator="lessThanOrEqual">
      <formula>0</formula>
    </cfRule>
  </conditionalFormatting>
  <conditionalFormatting sqref="E144:E145">
    <cfRule type="cellIs" dxfId="11" priority="26" operator="lessThanOrEqual">
      <formula>0</formula>
    </cfRule>
  </conditionalFormatting>
  <conditionalFormatting sqref="E147:E149">
    <cfRule type="cellIs" dxfId="10" priority="25" operator="lessThanOrEqual">
      <formula>0</formula>
    </cfRule>
  </conditionalFormatting>
  <conditionalFormatting sqref="E151:E152">
    <cfRule type="cellIs" dxfId="9" priority="24" operator="lessThanOrEqual">
      <formula>0</formula>
    </cfRule>
  </conditionalFormatting>
  <conditionalFormatting sqref="E154:E156">
    <cfRule type="cellIs" dxfId="8" priority="23" operator="lessThanOrEqual">
      <formula>0</formula>
    </cfRule>
  </conditionalFormatting>
  <conditionalFormatting sqref="E162:E163">
    <cfRule type="cellIs" dxfId="7" priority="22" operator="lessThanOrEqual">
      <formula>0</formula>
    </cfRule>
  </conditionalFormatting>
  <conditionalFormatting sqref="E165:E173">
    <cfRule type="cellIs" dxfId="6" priority="21" operator="lessThanOrEqual">
      <formula>0</formula>
    </cfRule>
  </conditionalFormatting>
  <conditionalFormatting sqref="E175:E176">
    <cfRule type="cellIs" dxfId="5" priority="20" operator="lessThanOrEqual">
      <formula>0</formula>
    </cfRule>
  </conditionalFormatting>
  <conditionalFormatting sqref="E180:E191">
    <cfRule type="cellIs" dxfId="4" priority="19" operator="lessThanOrEqual">
      <formula>0</formula>
    </cfRule>
  </conditionalFormatting>
  <conditionalFormatting sqref="E197:E200">
    <cfRule type="cellIs" dxfId="3" priority="18" operator="lessThanOrEqual">
      <formula>0</formula>
    </cfRule>
  </conditionalFormatting>
  <conditionalFormatting sqref="E204:E209">
    <cfRule type="cellIs" dxfId="2" priority="17" operator="lessThanOrEqual">
      <formula>0</formula>
    </cfRule>
  </conditionalFormatting>
  <conditionalFormatting sqref="E221:E272">
    <cfRule type="cellIs" dxfId="1" priority="14" operator="lessThanOrEqual">
      <formula>0</formula>
    </cfRule>
  </conditionalFormatting>
  <pageMargins left="0.70866141732283472" right="0.70866141732283472" top="0.74803149606299213" bottom="0.74803149606299213" header="0.31496062992125984" footer="0.31496062992125984"/>
  <pageSetup paperSize="9" scale="7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H82"/>
  <sheetViews>
    <sheetView tabSelected="1" zoomScale="145" zoomScaleNormal="145" workbookViewId="0">
      <selection activeCell="D5" sqref="D5"/>
    </sheetView>
  </sheetViews>
  <sheetFormatPr defaultColWidth="9.1796875" defaultRowHeight="14.5" x14ac:dyDescent="0.35"/>
  <cols>
    <col min="1" max="1" width="5.453125" customWidth="1"/>
    <col min="2" max="2" width="51.81640625" style="36" customWidth="1"/>
    <col min="3" max="3" width="7.81640625" customWidth="1"/>
    <col min="4" max="4" width="8.81640625" style="71" customWidth="1"/>
    <col min="5" max="5" width="14.1796875" style="65" customWidth="1"/>
    <col min="6" max="6" width="15.81640625" customWidth="1"/>
    <col min="8" max="8" width="10.54296875" style="20" bestFit="1" customWidth="1"/>
  </cols>
  <sheetData>
    <row r="1" spans="1:8" x14ac:dyDescent="0.35">
      <c r="A1" s="20" t="s">
        <v>512</v>
      </c>
      <c r="B1" s="23"/>
      <c r="C1" s="23"/>
      <c r="D1" s="69"/>
      <c r="E1" s="62"/>
    </row>
    <row r="2" spans="1:8" x14ac:dyDescent="0.35">
      <c r="A2" s="6"/>
      <c r="B2" s="23"/>
      <c r="C2" s="23"/>
      <c r="D2" s="69"/>
      <c r="E2" s="62"/>
      <c r="F2" s="23"/>
      <c r="G2" s="23"/>
      <c r="H2" s="72"/>
    </row>
    <row r="3" spans="1:8" ht="29" x14ac:dyDescent="0.35">
      <c r="A3" s="18" t="s">
        <v>161</v>
      </c>
      <c r="B3" s="18" t="s">
        <v>0</v>
      </c>
      <c r="C3" s="79" t="s">
        <v>1</v>
      </c>
      <c r="D3" s="79" t="s">
        <v>543</v>
      </c>
      <c r="E3" s="80" t="s">
        <v>2</v>
      </c>
      <c r="F3" s="80" t="s">
        <v>546</v>
      </c>
      <c r="G3" s="80" t="s">
        <v>544</v>
      </c>
      <c r="H3" s="80" t="s">
        <v>545</v>
      </c>
    </row>
    <row r="4" spans="1:8" ht="29" x14ac:dyDescent="0.35">
      <c r="A4" s="17">
        <v>1</v>
      </c>
      <c r="B4" s="26" t="s">
        <v>423</v>
      </c>
      <c r="C4" s="82" t="s">
        <v>363</v>
      </c>
      <c r="D4" s="179">
        <v>12000</v>
      </c>
      <c r="E4" s="95"/>
      <c r="F4" s="83">
        <f t="shared" ref="F4:F35" si="0">D4*E4</f>
        <v>0</v>
      </c>
      <c r="G4" s="82">
        <v>22</v>
      </c>
      <c r="H4" s="165">
        <f>F4*1.22</f>
        <v>0</v>
      </c>
    </row>
    <row r="5" spans="1:8" ht="29" x14ac:dyDescent="0.35">
      <c r="A5" s="17">
        <v>2</v>
      </c>
      <c r="B5" s="26" t="s">
        <v>424</v>
      </c>
      <c r="C5" s="82" t="s">
        <v>363</v>
      </c>
      <c r="D5" s="164">
        <v>3500</v>
      </c>
      <c r="E5" s="95"/>
      <c r="F5" s="83">
        <f t="shared" si="0"/>
        <v>0</v>
      </c>
      <c r="G5" s="82">
        <v>22</v>
      </c>
      <c r="H5" s="165">
        <f t="shared" ref="H5:H68" si="1">F5*1.22</f>
        <v>0</v>
      </c>
    </row>
    <row r="6" spans="1:8" ht="29" x14ac:dyDescent="0.35">
      <c r="A6" s="17">
        <v>3</v>
      </c>
      <c r="B6" s="26" t="s">
        <v>425</v>
      </c>
      <c r="C6" s="82" t="s">
        <v>363</v>
      </c>
      <c r="D6" s="179">
        <v>300</v>
      </c>
      <c r="E6" s="95"/>
      <c r="F6" s="83">
        <f t="shared" si="0"/>
        <v>0</v>
      </c>
      <c r="G6" s="82">
        <v>22</v>
      </c>
      <c r="H6" s="165">
        <f t="shared" si="1"/>
        <v>0</v>
      </c>
    </row>
    <row r="7" spans="1:8" ht="17.25" customHeight="1" x14ac:dyDescent="0.35">
      <c r="A7" s="17">
        <v>4</v>
      </c>
      <c r="B7" s="26" t="s">
        <v>426</v>
      </c>
      <c r="C7" s="82" t="s">
        <v>363</v>
      </c>
      <c r="D7" s="166">
        <v>300</v>
      </c>
      <c r="E7" s="95"/>
      <c r="F7" s="83">
        <f t="shared" si="0"/>
        <v>0</v>
      </c>
      <c r="G7" s="82">
        <v>22</v>
      </c>
      <c r="H7" s="165">
        <f t="shared" si="1"/>
        <v>0</v>
      </c>
    </row>
    <row r="8" spans="1:8" ht="58" x14ac:dyDescent="0.35">
      <c r="A8" s="17">
        <v>5</v>
      </c>
      <c r="B8" s="28" t="s">
        <v>489</v>
      </c>
      <c r="C8" s="100" t="s">
        <v>94</v>
      </c>
      <c r="D8" s="148">
        <v>1600</v>
      </c>
      <c r="E8" s="95"/>
      <c r="F8" s="83">
        <f t="shared" si="0"/>
        <v>0</v>
      </c>
      <c r="G8" s="82">
        <v>22</v>
      </c>
      <c r="H8" s="165">
        <f t="shared" si="1"/>
        <v>0</v>
      </c>
    </row>
    <row r="9" spans="1:8" ht="29" x14ac:dyDescent="0.35">
      <c r="A9" s="17">
        <v>6</v>
      </c>
      <c r="B9" s="26" t="s">
        <v>427</v>
      </c>
      <c r="C9" s="82" t="s">
        <v>63</v>
      </c>
      <c r="D9" s="148">
        <v>80</v>
      </c>
      <c r="E9" s="95"/>
      <c r="F9" s="83">
        <f t="shared" si="0"/>
        <v>0</v>
      </c>
      <c r="G9" s="82">
        <v>22</v>
      </c>
      <c r="H9" s="165">
        <f t="shared" si="1"/>
        <v>0</v>
      </c>
    </row>
    <row r="10" spans="1:8" x14ac:dyDescent="0.35">
      <c r="A10" s="17">
        <v>7</v>
      </c>
      <c r="B10" s="27" t="s">
        <v>428</v>
      </c>
      <c r="C10" s="167" t="s">
        <v>429</v>
      </c>
      <c r="D10" s="148">
        <v>1</v>
      </c>
      <c r="E10" s="95"/>
      <c r="F10" s="83">
        <f t="shared" si="0"/>
        <v>0</v>
      </c>
      <c r="G10" s="82">
        <v>22</v>
      </c>
      <c r="H10" s="165">
        <f t="shared" si="1"/>
        <v>0</v>
      </c>
    </row>
    <row r="11" spans="1:8" x14ac:dyDescent="0.35">
      <c r="A11" s="17">
        <v>8</v>
      </c>
      <c r="B11" s="29" t="s">
        <v>430</v>
      </c>
      <c r="C11" s="168" t="s">
        <v>94</v>
      </c>
      <c r="D11" s="148">
        <v>1</v>
      </c>
      <c r="E11" s="95"/>
      <c r="F11" s="83">
        <f t="shared" si="0"/>
        <v>0</v>
      </c>
      <c r="G11" s="82">
        <v>22</v>
      </c>
      <c r="H11" s="165">
        <f t="shared" si="1"/>
        <v>0</v>
      </c>
    </row>
    <row r="12" spans="1:8" x14ac:dyDescent="0.35">
      <c r="A12" s="17">
        <v>9</v>
      </c>
      <c r="B12" s="29" t="s">
        <v>431</v>
      </c>
      <c r="C12" s="168" t="s">
        <v>363</v>
      </c>
      <c r="D12" s="148">
        <v>1</v>
      </c>
      <c r="E12" s="95"/>
      <c r="F12" s="83">
        <f t="shared" si="0"/>
        <v>0</v>
      </c>
      <c r="G12" s="82">
        <v>22</v>
      </c>
      <c r="H12" s="165">
        <f t="shared" si="1"/>
        <v>0</v>
      </c>
    </row>
    <row r="13" spans="1:8" x14ac:dyDescent="0.35">
      <c r="A13" s="17">
        <v>10</v>
      </c>
      <c r="B13" s="30" t="s">
        <v>432</v>
      </c>
      <c r="C13" s="82" t="s">
        <v>63</v>
      </c>
      <c r="D13" s="148">
        <v>20</v>
      </c>
      <c r="E13" s="95"/>
      <c r="F13" s="83">
        <f t="shared" si="0"/>
        <v>0</v>
      </c>
      <c r="G13" s="82">
        <v>22</v>
      </c>
      <c r="H13" s="165">
        <f t="shared" si="1"/>
        <v>0</v>
      </c>
    </row>
    <row r="14" spans="1:8" x14ac:dyDescent="0.35">
      <c r="A14" s="17">
        <v>11</v>
      </c>
      <c r="B14" s="30" t="s">
        <v>433</v>
      </c>
      <c r="C14" s="82" t="s">
        <v>434</v>
      </c>
      <c r="D14" s="148">
        <v>10</v>
      </c>
      <c r="E14" s="95"/>
      <c r="F14" s="83">
        <f t="shared" si="0"/>
        <v>0</v>
      </c>
      <c r="G14" s="82">
        <v>22</v>
      </c>
      <c r="H14" s="165">
        <f t="shared" si="1"/>
        <v>0</v>
      </c>
    </row>
    <row r="15" spans="1:8" x14ac:dyDescent="0.35">
      <c r="A15" s="17">
        <v>12</v>
      </c>
      <c r="B15" s="30" t="s">
        <v>435</v>
      </c>
      <c r="C15" s="82" t="s">
        <v>434</v>
      </c>
      <c r="D15" s="148">
        <v>10</v>
      </c>
      <c r="E15" s="95"/>
      <c r="F15" s="83">
        <f t="shared" si="0"/>
        <v>0</v>
      </c>
      <c r="G15" s="82">
        <v>22</v>
      </c>
      <c r="H15" s="165">
        <f t="shared" si="1"/>
        <v>0</v>
      </c>
    </row>
    <row r="16" spans="1:8" ht="29" x14ac:dyDescent="0.35">
      <c r="A16" s="17">
        <v>13</v>
      </c>
      <c r="B16" s="24" t="s">
        <v>436</v>
      </c>
      <c r="C16" s="82" t="s">
        <v>434</v>
      </c>
      <c r="D16" s="148">
        <v>80</v>
      </c>
      <c r="E16" s="95"/>
      <c r="F16" s="83">
        <f t="shared" si="0"/>
        <v>0</v>
      </c>
      <c r="G16" s="82">
        <v>22</v>
      </c>
      <c r="H16" s="165">
        <f t="shared" si="1"/>
        <v>0</v>
      </c>
    </row>
    <row r="17" spans="1:8" ht="29" x14ac:dyDescent="0.35">
      <c r="A17" s="17">
        <v>14</v>
      </c>
      <c r="B17" s="31" t="s">
        <v>437</v>
      </c>
      <c r="C17" s="82" t="s">
        <v>434</v>
      </c>
      <c r="D17" s="148">
        <v>5</v>
      </c>
      <c r="E17" s="95"/>
      <c r="F17" s="83">
        <f t="shared" si="0"/>
        <v>0</v>
      </c>
      <c r="G17" s="82">
        <v>22</v>
      </c>
      <c r="H17" s="165">
        <f t="shared" si="1"/>
        <v>0</v>
      </c>
    </row>
    <row r="18" spans="1:8" ht="29" x14ac:dyDescent="0.35">
      <c r="A18" s="17">
        <v>15</v>
      </c>
      <c r="B18" s="31" t="s">
        <v>438</v>
      </c>
      <c r="C18" s="82" t="s">
        <v>434</v>
      </c>
      <c r="D18" s="148">
        <v>20</v>
      </c>
      <c r="E18" s="95"/>
      <c r="F18" s="83">
        <f t="shared" si="0"/>
        <v>0</v>
      </c>
      <c r="G18" s="82">
        <v>22</v>
      </c>
      <c r="H18" s="165">
        <f t="shared" si="1"/>
        <v>0</v>
      </c>
    </row>
    <row r="19" spans="1:8" ht="29" x14ac:dyDescent="0.35">
      <c r="A19" s="17">
        <v>16</v>
      </c>
      <c r="B19" s="31" t="s">
        <v>439</v>
      </c>
      <c r="C19" s="82" t="s">
        <v>434</v>
      </c>
      <c r="D19" s="148">
        <v>5</v>
      </c>
      <c r="E19" s="95"/>
      <c r="F19" s="83">
        <f t="shared" si="0"/>
        <v>0</v>
      </c>
      <c r="G19" s="82">
        <v>22</v>
      </c>
      <c r="H19" s="165">
        <f t="shared" si="1"/>
        <v>0</v>
      </c>
    </row>
    <row r="20" spans="1:8" ht="29" x14ac:dyDescent="0.35">
      <c r="A20" s="17">
        <v>17</v>
      </c>
      <c r="B20" s="31" t="s">
        <v>440</v>
      </c>
      <c r="C20" s="82" t="s">
        <v>434</v>
      </c>
      <c r="D20" s="148">
        <v>5</v>
      </c>
      <c r="E20" s="95"/>
      <c r="F20" s="83">
        <f t="shared" si="0"/>
        <v>0</v>
      </c>
      <c r="G20" s="82">
        <v>22</v>
      </c>
      <c r="H20" s="165">
        <f t="shared" si="1"/>
        <v>0</v>
      </c>
    </row>
    <row r="21" spans="1:8" ht="29" x14ac:dyDescent="0.35">
      <c r="A21" s="17">
        <v>18</v>
      </c>
      <c r="B21" s="31" t="s">
        <v>441</v>
      </c>
      <c r="C21" s="82" t="s">
        <v>434</v>
      </c>
      <c r="D21" s="148">
        <v>5</v>
      </c>
      <c r="E21" s="95"/>
      <c r="F21" s="83">
        <f t="shared" si="0"/>
        <v>0</v>
      </c>
      <c r="G21" s="82">
        <v>22</v>
      </c>
      <c r="H21" s="165">
        <f t="shared" si="1"/>
        <v>0</v>
      </c>
    </row>
    <row r="22" spans="1:8" ht="29" x14ac:dyDescent="0.35">
      <c r="A22" s="17">
        <v>19</v>
      </c>
      <c r="B22" s="31" t="s">
        <v>442</v>
      </c>
      <c r="C22" s="82" t="s">
        <v>434</v>
      </c>
      <c r="D22" s="148">
        <v>5</v>
      </c>
      <c r="E22" s="95"/>
      <c r="F22" s="83">
        <f t="shared" si="0"/>
        <v>0</v>
      </c>
      <c r="G22" s="82">
        <v>22</v>
      </c>
      <c r="H22" s="165">
        <f t="shared" si="1"/>
        <v>0</v>
      </c>
    </row>
    <row r="23" spans="1:8" ht="29" x14ac:dyDescent="0.35">
      <c r="A23" s="17">
        <v>20</v>
      </c>
      <c r="B23" s="31" t="s">
        <v>443</v>
      </c>
      <c r="C23" s="82" t="s">
        <v>434</v>
      </c>
      <c r="D23" s="148">
        <v>5</v>
      </c>
      <c r="E23" s="95"/>
      <c r="F23" s="83">
        <f t="shared" si="0"/>
        <v>0</v>
      </c>
      <c r="G23" s="82">
        <v>22</v>
      </c>
      <c r="H23" s="165">
        <f t="shared" si="1"/>
        <v>0</v>
      </c>
    </row>
    <row r="24" spans="1:8" ht="29" x14ac:dyDescent="0.35">
      <c r="A24" s="17">
        <v>21</v>
      </c>
      <c r="B24" s="31" t="s">
        <v>444</v>
      </c>
      <c r="C24" s="82" t="s">
        <v>434</v>
      </c>
      <c r="D24" s="148">
        <v>5</v>
      </c>
      <c r="E24" s="95"/>
      <c r="F24" s="83">
        <f t="shared" si="0"/>
        <v>0</v>
      </c>
      <c r="G24" s="82">
        <v>22</v>
      </c>
      <c r="H24" s="165">
        <f t="shared" si="1"/>
        <v>0</v>
      </c>
    </row>
    <row r="25" spans="1:8" ht="29" x14ac:dyDescent="0.35">
      <c r="A25" s="17">
        <v>22</v>
      </c>
      <c r="B25" s="31" t="s">
        <v>445</v>
      </c>
      <c r="C25" s="82" t="s">
        <v>434</v>
      </c>
      <c r="D25" s="148">
        <v>5</v>
      </c>
      <c r="E25" s="95"/>
      <c r="F25" s="83">
        <f t="shared" si="0"/>
        <v>0</v>
      </c>
      <c r="G25" s="82">
        <v>22</v>
      </c>
      <c r="H25" s="165">
        <f t="shared" si="1"/>
        <v>0</v>
      </c>
    </row>
    <row r="26" spans="1:8" ht="29" x14ac:dyDescent="0.35">
      <c r="A26" s="17">
        <v>23</v>
      </c>
      <c r="B26" s="31" t="s">
        <v>446</v>
      </c>
      <c r="C26" s="82" t="s">
        <v>434</v>
      </c>
      <c r="D26" s="148">
        <v>50</v>
      </c>
      <c r="E26" s="95"/>
      <c r="F26" s="83">
        <f t="shared" si="0"/>
        <v>0</v>
      </c>
      <c r="G26" s="82">
        <v>22</v>
      </c>
      <c r="H26" s="165">
        <f t="shared" si="1"/>
        <v>0</v>
      </c>
    </row>
    <row r="27" spans="1:8" ht="29" x14ac:dyDescent="0.35">
      <c r="A27" s="17">
        <v>24</v>
      </c>
      <c r="B27" s="32" t="s">
        <v>447</v>
      </c>
      <c r="C27" s="82" t="s">
        <v>434</v>
      </c>
      <c r="D27" s="148">
        <v>20</v>
      </c>
      <c r="E27" s="95"/>
      <c r="F27" s="83">
        <f t="shared" si="0"/>
        <v>0</v>
      </c>
      <c r="G27" s="82">
        <v>22</v>
      </c>
      <c r="H27" s="165">
        <f t="shared" si="1"/>
        <v>0</v>
      </c>
    </row>
    <row r="28" spans="1:8" ht="29" x14ac:dyDescent="0.35">
      <c r="A28" s="17">
        <v>25</v>
      </c>
      <c r="B28" s="31" t="s">
        <v>448</v>
      </c>
      <c r="C28" s="82" t="s">
        <v>434</v>
      </c>
      <c r="D28" s="169">
        <v>10</v>
      </c>
      <c r="E28" s="95"/>
      <c r="F28" s="83">
        <f t="shared" si="0"/>
        <v>0</v>
      </c>
      <c r="G28" s="82">
        <v>22</v>
      </c>
      <c r="H28" s="165">
        <f t="shared" si="1"/>
        <v>0</v>
      </c>
    </row>
    <row r="29" spans="1:8" ht="29" x14ac:dyDescent="0.35">
      <c r="A29" s="17">
        <v>26</v>
      </c>
      <c r="B29" s="31" t="s">
        <v>449</v>
      </c>
      <c r="C29" s="82" t="s">
        <v>434</v>
      </c>
      <c r="D29" s="164">
        <v>5</v>
      </c>
      <c r="E29" s="95"/>
      <c r="F29" s="83">
        <f t="shared" si="0"/>
        <v>0</v>
      </c>
      <c r="G29" s="82">
        <v>22</v>
      </c>
      <c r="H29" s="165">
        <f t="shared" si="1"/>
        <v>0</v>
      </c>
    </row>
    <row r="30" spans="1:8" x14ac:dyDescent="0.35">
      <c r="A30" s="17">
        <v>27</v>
      </c>
      <c r="B30" s="31" t="s">
        <v>450</v>
      </c>
      <c r="C30" s="82" t="s">
        <v>434</v>
      </c>
      <c r="D30" s="164">
        <v>20</v>
      </c>
      <c r="E30" s="95"/>
      <c r="F30" s="83">
        <f t="shared" si="0"/>
        <v>0</v>
      </c>
      <c r="G30" s="82">
        <v>22</v>
      </c>
      <c r="H30" s="165">
        <f t="shared" si="1"/>
        <v>0</v>
      </c>
    </row>
    <row r="31" spans="1:8" ht="29" x14ac:dyDescent="0.35">
      <c r="A31" s="17">
        <v>28</v>
      </c>
      <c r="B31" s="31" t="s">
        <v>451</v>
      </c>
      <c r="C31" s="82" t="s">
        <v>434</v>
      </c>
      <c r="D31" s="164">
        <v>10</v>
      </c>
      <c r="E31" s="95"/>
      <c r="F31" s="83">
        <f t="shared" si="0"/>
        <v>0</v>
      </c>
      <c r="G31" s="82">
        <v>22</v>
      </c>
      <c r="H31" s="165">
        <f t="shared" si="1"/>
        <v>0</v>
      </c>
    </row>
    <row r="32" spans="1:8" x14ac:dyDescent="0.35">
      <c r="A32" s="17">
        <v>29</v>
      </c>
      <c r="B32" s="31" t="s">
        <v>452</v>
      </c>
      <c r="C32" s="82" t="s">
        <v>434</v>
      </c>
      <c r="D32" s="164">
        <v>10</v>
      </c>
      <c r="E32" s="95"/>
      <c r="F32" s="83">
        <f t="shared" si="0"/>
        <v>0</v>
      </c>
      <c r="G32" s="82">
        <v>22</v>
      </c>
      <c r="H32" s="165">
        <f t="shared" si="1"/>
        <v>0</v>
      </c>
    </row>
    <row r="33" spans="1:8" ht="29" x14ac:dyDescent="0.35">
      <c r="A33" s="17">
        <v>30</v>
      </c>
      <c r="B33" s="31" t="s">
        <v>453</v>
      </c>
      <c r="C33" s="82" t="s">
        <v>434</v>
      </c>
      <c r="D33" s="164">
        <v>50</v>
      </c>
      <c r="E33" s="95"/>
      <c r="F33" s="83">
        <f t="shared" si="0"/>
        <v>0</v>
      </c>
      <c r="G33" s="82">
        <v>22</v>
      </c>
      <c r="H33" s="165">
        <f t="shared" si="1"/>
        <v>0</v>
      </c>
    </row>
    <row r="34" spans="1:8" x14ac:dyDescent="0.35">
      <c r="A34" s="17">
        <v>31</v>
      </c>
      <c r="B34" s="31" t="s">
        <v>454</v>
      </c>
      <c r="C34" s="82" t="s">
        <v>434</v>
      </c>
      <c r="D34" s="164">
        <v>30</v>
      </c>
      <c r="E34" s="95"/>
      <c r="F34" s="83">
        <f t="shared" si="0"/>
        <v>0</v>
      </c>
      <c r="G34" s="82">
        <v>22</v>
      </c>
      <c r="H34" s="165">
        <f t="shared" si="1"/>
        <v>0</v>
      </c>
    </row>
    <row r="35" spans="1:8" ht="29" x14ac:dyDescent="0.35">
      <c r="A35" s="17">
        <v>32</v>
      </c>
      <c r="B35" s="31" t="s">
        <v>455</v>
      </c>
      <c r="C35" s="82" t="s">
        <v>434</v>
      </c>
      <c r="D35" s="164">
        <v>5</v>
      </c>
      <c r="E35" s="95"/>
      <c r="F35" s="83">
        <f t="shared" si="0"/>
        <v>0</v>
      </c>
      <c r="G35" s="82">
        <v>22</v>
      </c>
      <c r="H35" s="165">
        <f t="shared" si="1"/>
        <v>0</v>
      </c>
    </row>
    <row r="36" spans="1:8" ht="29" x14ac:dyDescent="0.35">
      <c r="A36" s="17">
        <v>33</v>
      </c>
      <c r="B36" s="31" t="s">
        <v>456</v>
      </c>
      <c r="C36" s="82" t="s">
        <v>63</v>
      </c>
      <c r="D36" s="164">
        <v>20</v>
      </c>
      <c r="E36" s="95"/>
      <c r="F36" s="83">
        <f t="shared" ref="F36:F67" si="2">D36*E36</f>
        <v>0</v>
      </c>
      <c r="G36" s="82">
        <v>22</v>
      </c>
      <c r="H36" s="165">
        <f t="shared" si="1"/>
        <v>0</v>
      </c>
    </row>
    <row r="37" spans="1:8" ht="58" x14ac:dyDescent="0.35">
      <c r="A37" s="17">
        <v>34</v>
      </c>
      <c r="B37" s="31" t="s">
        <v>457</v>
      </c>
      <c r="C37" s="82" t="s">
        <v>63</v>
      </c>
      <c r="D37" s="164">
        <v>2</v>
      </c>
      <c r="E37" s="95"/>
      <c r="F37" s="83">
        <f t="shared" si="2"/>
        <v>0</v>
      </c>
      <c r="G37" s="82">
        <v>22</v>
      </c>
      <c r="H37" s="165">
        <f t="shared" si="1"/>
        <v>0</v>
      </c>
    </row>
    <row r="38" spans="1:8" ht="43.5" x14ac:dyDescent="0.35">
      <c r="A38" s="17">
        <v>35</v>
      </c>
      <c r="B38" s="24" t="s">
        <v>458</v>
      </c>
      <c r="C38" s="82" t="s">
        <v>434</v>
      </c>
      <c r="D38" s="164">
        <v>20</v>
      </c>
      <c r="E38" s="95"/>
      <c r="F38" s="83">
        <f t="shared" si="2"/>
        <v>0</v>
      </c>
      <c r="G38" s="82">
        <v>22</v>
      </c>
      <c r="H38" s="165">
        <f t="shared" si="1"/>
        <v>0</v>
      </c>
    </row>
    <row r="39" spans="1:8" ht="29" x14ac:dyDescent="0.35">
      <c r="A39" s="17">
        <v>36</v>
      </c>
      <c r="B39" s="24" t="s">
        <v>492</v>
      </c>
      <c r="C39" s="170" t="s">
        <v>434</v>
      </c>
      <c r="D39" s="164">
        <v>20</v>
      </c>
      <c r="E39" s="95"/>
      <c r="F39" s="83">
        <f t="shared" si="2"/>
        <v>0</v>
      </c>
      <c r="G39" s="82">
        <v>22</v>
      </c>
      <c r="H39" s="165">
        <f t="shared" si="1"/>
        <v>0</v>
      </c>
    </row>
    <row r="40" spans="1:8" ht="29" x14ac:dyDescent="0.35">
      <c r="A40" s="17">
        <v>37</v>
      </c>
      <c r="B40" s="31" t="s">
        <v>459</v>
      </c>
      <c r="C40" s="170" t="s">
        <v>434</v>
      </c>
      <c r="D40" s="164">
        <v>10</v>
      </c>
      <c r="E40" s="95"/>
      <c r="F40" s="83">
        <f t="shared" si="2"/>
        <v>0</v>
      </c>
      <c r="G40" s="82">
        <v>22</v>
      </c>
      <c r="H40" s="165">
        <f t="shared" si="1"/>
        <v>0</v>
      </c>
    </row>
    <row r="41" spans="1:8" x14ac:dyDescent="0.35">
      <c r="A41" s="17">
        <v>38</v>
      </c>
      <c r="B41" s="24" t="s">
        <v>460</v>
      </c>
      <c r="C41" s="170" t="s">
        <v>434</v>
      </c>
      <c r="D41" s="164">
        <v>20</v>
      </c>
      <c r="E41" s="95"/>
      <c r="F41" s="83">
        <f t="shared" si="2"/>
        <v>0</v>
      </c>
      <c r="G41" s="82">
        <v>22</v>
      </c>
      <c r="H41" s="165">
        <f t="shared" si="1"/>
        <v>0</v>
      </c>
    </row>
    <row r="42" spans="1:8" ht="29" x14ac:dyDescent="0.35">
      <c r="A42" s="17">
        <v>39</v>
      </c>
      <c r="B42" s="24" t="s">
        <v>461</v>
      </c>
      <c r="C42" s="170" t="s">
        <v>434</v>
      </c>
      <c r="D42" s="164">
        <v>60</v>
      </c>
      <c r="E42" s="95"/>
      <c r="F42" s="83">
        <f t="shared" si="2"/>
        <v>0</v>
      </c>
      <c r="G42" s="82">
        <v>22</v>
      </c>
      <c r="H42" s="165">
        <f t="shared" si="1"/>
        <v>0</v>
      </c>
    </row>
    <row r="43" spans="1:8" x14ac:dyDescent="0.35">
      <c r="A43" s="17">
        <v>40</v>
      </c>
      <c r="B43" s="31" t="s">
        <v>462</v>
      </c>
      <c r="C43" s="170" t="s">
        <v>434</v>
      </c>
      <c r="D43" s="164">
        <v>10</v>
      </c>
      <c r="E43" s="95"/>
      <c r="F43" s="83">
        <f t="shared" si="2"/>
        <v>0</v>
      </c>
      <c r="G43" s="82">
        <v>22</v>
      </c>
      <c r="H43" s="165">
        <f t="shared" si="1"/>
        <v>0</v>
      </c>
    </row>
    <row r="44" spans="1:8" ht="43.5" x14ac:dyDescent="0.35">
      <c r="A44" s="17">
        <v>41</v>
      </c>
      <c r="B44" s="26" t="s">
        <v>463</v>
      </c>
      <c r="C44" s="82" t="s">
        <v>63</v>
      </c>
      <c r="D44" s="164">
        <v>10</v>
      </c>
      <c r="E44" s="95"/>
      <c r="F44" s="83">
        <f t="shared" si="2"/>
        <v>0</v>
      </c>
      <c r="G44" s="82">
        <v>22</v>
      </c>
      <c r="H44" s="165">
        <f t="shared" si="1"/>
        <v>0</v>
      </c>
    </row>
    <row r="45" spans="1:8" ht="29" x14ac:dyDescent="0.35">
      <c r="A45" s="17">
        <v>42</v>
      </c>
      <c r="B45" s="26" t="s">
        <v>464</v>
      </c>
      <c r="C45" s="170" t="s">
        <v>434</v>
      </c>
      <c r="D45" s="164">
        <v>5</v>
      </c>
      <c r="E45" s="95"/>
      <c r="F45" s="83">
        <f t="shared" si="2"/>
        <v>0</v>
      </c>
      <c r="G45" s="82">
        <v>22</v>
      </c>
      <c r="H45" s="165">
        <f t="shared" si="1"/>
        <v>0</v>
      </c>
    </row>
    <row r="46" spans="1:8" ht="29" x14ac:dyDescent="0.35">
      <c r="A46" s="17">
        <v>43</v>
      </c>
      <c r="B46" s="26" t="s">
        <v>465</v>
      </c>
      <c r="C46" s="82" t="s">
        <v>63</v>
      </c>
      <c r="D46" s="164">
        <v>5</v>
      </c>
      <c r="E46" s="95"/>
      <c r="F46" s="83">
        <f t="shared" si="2"/>
        <v>0</v>
      </c>
      <c r="G46" s="82">
        <v>22</v>
      </c>
      <c r="H46" s="165">
        <f t="shared" si="1"/>
        <v>0</v>
      </c>
    </row>
    <row r="47" spans="1:8" ht="29" x14ac:dyDescent="0.35">
      <c r="A47" s="17">
        <v>44</v>
      </c>
      <c r="B47" s="24" t="s">
        <v>466</v>
      </c>
      <c r="C47" s="82" t="s">
        <v>434</v>
      </c>
      <c r="D47" s="164">
        <v>10</v>
      </c>
      <c r="E47" s="95"/>
      <c r="F47" s="83">
        <f t="shared" si="2"/>
        <v>0</v>
      </c>
      <c r="G47" s="82">
        <v>22</v>
      </c>
      <c r="H47" s="165">
        <f t="shared" si="1"/>
        <v>0</v>
      </c>
    </row>
    <row r="48" spans="1:8" ht="29" x14ac:dyDescent="0.35">
      <c r="A48" s="17">
        <v>45</v>
      </c>
      <c r="B48" s="31" t="s">
        <v>467</v>
      </c>
      <c r="C48" s="170" t="s">
        <v>434</v>
      </c>
      <c r="D48" s="164">
        <v>10</v>
      </c>
      <c r="E48" s="95"/>
      <c r="F48" s="83">
        <f t="shared" si="2"/>
        <v>0</v>
      </c>
      <c r="G48" s="82">
        <v>22</v>
      </c>
      <c r="H48" s="165">
        <f t="shared" si="1"/>
        <v>0</v>
      </c>
    </row>
    <row r="49" spans="1:8" ht="29" x14ac:dyDescent="0.35">
      <c r="A49" s="17">
        <v>46</v>
      </c>
      <c r="B49" s="31" t="s">
        <v>468</v>
      </c>
      <c r="C49" s="170" t="s">
        <v>434</v>
      </c>
      <c r="D49" s="164">
        <v>10</v>
      </c>
      <c r="E49" s="95"/>
      <c r="F49" s="83">
        <f t="shared" si="2"/>
        <v>0</v>
      </c>
      <c r="G49" s="82">
        <v>22</v>
      </c>
      <c r="H49" s="165">
        <f t="shared" si="1"/>
        <v>0</v>
      </c>
    </row>
    <row r="50" spans="1:8" ht="29" x14ac:dyDescent="0.35">
      <c r="A50" s="17">
        <v>47</v>
      </c>
      <c r="B50" s="31" t="s">
        <v>469</v>
      </c>
      <c r="C50" s="82" t="s">
        <v>434</v>
      </c>
      <c r="D50" s="164">
        <v>2</v>
      </c>
      <c r="E50" s="95"/>
      <c r="F50" s="83">
        <f t="shared" si="2"/>
        <v>0</v>
      </c>
      <c r="G50" s="82">
        <v>22</v>
      </c>
      <c r="H50" s="165">
        <f t="shared" si="1"/>
        <v>0</v>
      </c>
    </row>
    <row r="51" spans="1:8" ht="29" x14ac:dyDescent="0.35">
      <c r="A51" s="17">
        <v>48</v>
      </c>
      <c r="B51" s="31" t="s">
        <v>470</v>
      </c>
      <c r="C51" s="82" t="s">
        <v>434</v>
      </c>
      <c r="D51" s="164">
        <v>2</v>
      </c>
      <c r="E51" s="95"/>
      <c r="F51" s="83">
        <f t="shared" si="2"/>
        <v>0</v>
      </c>
      <c r="G51" s="82">
        <v>22</v>
      </c>
      <c r="H51" s="165">
        <f t="shared" si="1"/>
        <v>0</v>
      </c>
    </row>
    <row r="52" spans="1:8" ht="29" x14ac:dyDescent="0.35">
      <c r="A52" s="17">
        <v>49</v>
      </c>
      <c r="B52" s="31" t="s">
        <v>471</v>
      </c>
      <c r="C52" s="82" t="s">
        <v>434</v>
      </c>
      <c r="D52" s="164">
        <v>5</v>
      </c>
      <c r="E52" s="95"/>
      <c r="F52" s="83">
        <f t="shared" si="2"/>
        <v>0</v>
      </c>
      <c r="G52" s="82">
        <v>22</v>
      </c>
      <c r="H52" s="165">
        <f t="shared" si="1"/>
        <v>0</v>
      </c>
    </row>
    <row r="53" spans="1:8" ht="29" x14ac:dyDescent="0.35">
      <c r="A53" s="17">
        <v>50</v>
      </c>
      <c r="B53" s="31" t="s">
        <v>472</v>
      </c>
      <c r="C53" s="82" t="s">
        <v>434</v>
      </c>
      <c r="D53" s="164">
        <v>2</v>
      </c>
      <c r="E53" s="95"/>
      <c r="F53" s="83">
        <f t="shared" si="2"/>
        <v>0</v>
      </c>
      <c r="G53" s="82">
        <v>22</v>
      </c>
      <c r="H53" s="165">
        <f t="shared" si="1"/>
        <v>0</v>
      </c>
    </row>
    <row r="54" spans="1:8" ht="29" x14ac:dyDescent="0.35">
      <c r="A54" s="17">
        <v>51</v>
      </c>
      <c r="B54" s="31" t="s">
        <v>473</v>
      </c>
      <c r="C54" s="82" t="s">
        <v>434</v>
      </c>
      <c r="D54" s="164">
        <v>2</v>
      </c>
      <c r="E54" s="95"/>
      <c r="F54" s="83">
        <f t="shared" si="2"/>
        <v>0</v>
      </c>
      <c r="G54" s="82">
        <v>22</v>
      </c>
      <c r="H54" s="165">
        <f t="shared" si="1"/>
        <v>0</v>
      </c>
    </row>
    <row r="55" spans="1:8" ht="33.75" customHeight="1" x14ac:dyDescent="0.35">
      <c r="A55" s="17">
        <v>52</v>
      </c>
      <c r="B55" s="30" t="s">
        <v>474</v>
      </c>
      <c r="C55" s="82" t="s">
        <v>434</v>
      </c>
      <c r="D55" s="164">
        <v>2</v>
      </c>
      <c r="E55" s="95"/>
      <c r="F55" s="83">
        <f t="shared" si="2"/>
        <v>0</v>
      </c>
      <c r="G55" s="82">
        <v>22</v>
      </c>
      <c r="H55" s="165">
        <f t="shared" si="1"/>
        <v>0</v>
      </c>
    </row>
    <row r="56" spans="1:8" ht="29" x14ac:dyDescent="0.35">
      <c r="A56" s="17">
        <v>53</v>
      </c>
      <c r="B56" s="31" t="s">
        <v>475</v>
      </c>
      <c r="C56" s="82" t="s">
        <v>434</v>
      </c>
      <c r="D56" s="166">
        <v>2</v>
      </c>
      <c r="E56" s="95"/>
      <c r="F56" s="83">
        <f t="shared" si="2"/>
        <v>0</v>
      </c>
      <c r="G56" s="82">
        <v>22</v>
      </c>
      <c r="H56" s="165">
        <f t="shared" si="1"/>
        <v>0</v>
      </c>
    </row>
    <row r="57" spans="1:8" ht="29" x14ac:dyDescent="0.35">
      <c r="A57" s="17">
        <v>54</v>
      </c>
      <c r="B57" s="33" t="s">
        <v>476</v>
      </c>
      <c r="C57" s="82" t="s">
        <v>429</v>
      </c>
      <c r="D57" s="148">
        <v>80</v>
      </c>
      <c r="E57" s="95"/>
      <c r="F57" s="83">
        <f t="shared" si="2"/>
        <v>0</v>
      </c>
      <c r="G57" s="82">
        <v>22</v>
      </c>
      <c r="H57" s="165">
        <f t="shared" si="1"/>
        <v>0</v>
      </c>
    </row>
    <row r="58" spans="1:8" ht="29" x14ac:dyDescent="0.35">
      <c r="A58" s="17">
        <v>55</v>
      </c>
      <c r="B58" s="26" t="s">
        <v>477</v>
      </c>
      <c r="C58" s="82" t="s">
        <v>429</v>
      </c>
      <c r="D58" s="148">
        <v>40</v>
      </c>
      <c r="E58" s="95"/>
      <c r="F58" s="83">
        <f t="shared" si="2"/>
        <v>0</v>
      </c>
      <c r="G58" s="82">
        <v>22</v>
      </c>
      <c r="H58" s="165">
        <f t="shared" si="1"/>
        <v>0</v>
      </c>
    </row>
    <row r="59" spans="1:8" ht="29" x14ac:dyDescent="0.35">
      <c r="A59" s="17">
        <v>56</v>
      </c>
      <c r="B59" s="26" t="s">
        <v>478</v>
      </c>
      <c r="C59" s="82" t="s">
        <v>429</v>
      </c>
      <c r="D59" s="148">
        <v>20</v>
      </c>
      <c r="E59" s="95"/>
      <c r="F59" s="83">
        <f t="shared" si="2"/>
        <v>0</v>
      </c>
      <c r="G59" s="82">
        <v>22</v>
      </c>
      <c r="H59" s="165">
        <f t="shared" si="1"/>
        <v>0</v>
      </c>
    </row>
    <row r="60" spans="1:8" ht="29" x14ac:dyDescent="0.35">
      <c r="A60" s="17">
        <v>57</v>
      </c>
      <c r="B60" s="26" t="s">
        <v>479</v>
      </c>
      <c r="C60" s="82" t="s">
        <v>429</v>
      </c>
      <c r="D60" s="148">
        <v>20</v>
      </c>
      <c r="E60" s="95"/>
      <c r="F60" s="83">
        <f t="shared" si="2"/>
        <v>0</v>
      </c>
      <c r="G60" s="82">
        <v>22</v>
      </c>
      <c r="H60" s="165">
        <f t="shared" si="1"/>
        <v>0</v>
      </c>
    </row>
    <row r="61" spans="1:8" ht="29" x14ac:dyDescent="0.35">
      <c r="A61" s="17">
        <v>58</v>
      </c>
      <c r="B61" s="26" t="s">
        <v>480</v>
      </c>
      <c r="C61" s="82" t="s">
        <v>363</v>
      </c>
      <c r="D61" s="148">
        <v>10</v>
      </c>
      <c r="E61" s="95"/>
      <c r="F61" s="83">
        <f t="shared" si="2"/>
        <v>0</v>
      </c>
      <c r="G61" s="82">
        <v>22</v>
      </c>
      <c r="H61" s="165">
        <f t="shared" si="1"/>
        <v>0</v>
      </c>
    </row>
    <row r="62" spans="1:8" ht="29" x14ac:dyDescent="0.35">
      <c r="A62" s="17">
        <v>59</v>
      </c>
      <c r="B62" s="26" t="s">
        <v>481</v>
      </c>
      <c r="C62" s="82" t="s">
        <v>363</v>
      </c>
      <c r="D62" s="148">
        <v>10</v>
      </c>
      <c r="E62" s="95"/>
      <c r="F62" s="83">
        <f t="shared" si="2"/>
        <v>0</v>
      </c>
      <c r="G62" s="82">
        <v>22</v>
      </c>
      <c r="H62" s="165">
        <f t="shared" si="1"/>
        <v>0</v>
      </c>
    </row>
    <row r="63" spans="1:8" ht="29" x14ac:dyDescent="0.35">
      <c r="A63" s="17">
        <v>60</v>
      </c>
      <c r="B63" s="26" t="s">
        <v>482</v>
      </c>
      <c r="C63" s="82" t="s">
        <v>363</v>
      </c>
      <c r="D63" s="148">
        <v>50</v>
      </c>
      <c r="E63" s="95"/>
      <c r="F63" s="83">
        <f t="shared" si="2"/>
        <v>0</v>
      </c>
      <c r="G63" s="82">
        <v>22</v>
      </c>
      <c r="H63" s="165">
        <f t="shared" si="1"/>
        <v>0</v>
      </c>
    </row>
    <row r="64" spans="1:8" x14ac:dyDescent="0.35">
      <c r="A64" s="17">
        <v>61</v>
      </c>
      <c r="B64" s="26" t="s">
        <v>483</v>
      </c>
      <c r="C64" s="82" t="s">
        <v>63</v>
      </c>
      <c r="D64" s="148">
        <v>10</v>
      </c>
      <c r="E64" s="95"/>
      <c r="F64" s="83">
        <f t="shared" si="2"/>
        <v>0</v>
      </c>
      <c r="G64" s="82">
        <v>22</v>
      </c>
      <c r="H64" s="165">
        <f t="shared" si="1"/>
        <v>0</v>
      </c>
    </row>
    <row r="65" spans="1:8" ht="29" x14ac:dyDescent="0.35">
      <c r="A65" s="17">
        <v>62</v>
      </c>
      <c r="B65" s="26" t="s">
        <v>484</v>
      </c>
      <c r="C65" s="82" t="s">
        <v>63</v>
      </c>
      <c r="D65" s="148">
        <v>10</v>
      </c>
      <c r="E65" s="95"/>
      <c r="F65" s="83">
        <f t="shared" si="2"/>
        <v>0</v>
      </c>
      <c r="G65" s="82">
        <v>22</v>
      </c>
      <c r="H65" s="165">
        <f t="shared" si="1"/>
        <v>0</v>
      </c>
    </row>
    <row r="66" spans="1:8" ht="29" x14ac:dyDescent="0.35">
      <c r="A66" s="17">
        <v>63</v>
      </c>
      <c r="B66" s="34" t="s">
        <v>485</v>
      </c>
      <c r="C66" s="100" t="s">
        <v>434</v>
      </c>
      <c r="D66" s="148">
        <v>10</v>
      </c>
      <c r="E66" s="95"/>
      <c r="F66" s="83">
        <f t="shared" si="2"/>
        <v>0</v>
      </c>
      <c r="G66" s="82">
        <v>22</v>
      </c>
      <c r="H66" s="165">
        <f t="shared" si="1"/>
        <v>0</v>
      </c>
    </row>
    <row r="67" spans="1:8" x14ac:dyDescent="0.35">
      <c r="A67" s="17">
        <v>64</v>
      </c>
      <c r="B67" s="34" t="s">
        <v>486</v>
      </c>
      <c r="C67" s="100" t="s">
        <v>434</v>
      </c>
      <c r="D67" s="148">
        <v>10</v>
      </c>
      <c r="E67" s="95"/>
      <c r="F67" s="83">
        <f t="shared" si="2"/>
        <v>0</v>
      </c>
      <c r="G67" s="82">
        <v>22</v>
      </c>
      <c r="H67" s="165">
        <f t="shared" si="1"/>
        <v>0</v>
      </c>
    </row>
    <row r="68" spans="1:8" x14ac:dyDescent="0.35">
      <c r="A68" s="17">
        <v>65</v>
      </c>
      <c r="B68" s="26" t="s">
        <v>487</v>
      </c>
      <c r="C68" s="82" t="s">
        <v>63</v>
      </c>
      <c r="D68" s="148">
        <v>10</v>
      </c>
      <c r="E68" s="95"/>
      <c r="F68" s="83">
        <f t="shared" ref="F68:F69" si="3">D68*E68</f>
        <v>0</v>
      </c>
      <c r="G68" s="82">
        <v>22</v>
      </c>
      <c r="H68" s="165">
        <f t="shared" si="1"/>
        <v>0</v>
      </c>
    </row>
    <row r="69" spans="1:8" ht="29" x14ac:dyDescent="0.35">
      <c r="A69" s="17">
        <v>66</v>
      </c>
      <c r="B69" s="32" t="s">
        <v>488</v>
      </c>
      <c r="C69" s="170" t="s">
        <v>429</v>
      </c>
      <c r="D69" s="171">
        <v>10</v>
      </c>
      <c r="E69" s="98"/>
      <c r="F69" s="149">
        <f t="shared" si="3"/>
        <v>0</v>
      </c>
      <c r="G69" s="100">
        <v>22</v>
      </c>
      <c r="H69" s="172">
        <f t="shared" ref="H69" si="4">F69*1.22</f>
        <v>0</v>
      </c>
    </row>
    <row r="70" spans="1:8" x14ac:dyDescent="0.35">
      <c r="A70" s="25"/>
      <c r="B70" s="14"/>
      <c r="C70" s="10"/>
      <c r="D70" s="69"/>
      <c r="E70" s="163" t="s">
        <v>548</v>
      </c>
      <c r="F70" s="160">
        <f t="shared" ref="F70" si="5">SUM(F2:F69)</f>
        <v>0</v>
      </c>
      <c r="G70" s="161"/>
      <c r="H70" s="162">
        <f>SUM(H2:H69)</f>
        <v>0</v>
      </c>
    </row>
    <row r="71" spans="1:8" x14ac:dyDescent="0.35">
      <c r="A71" s="6"/>
      <c r="B71" s="6"/>
      <c r="C71" s="6"/>
      <c r="D71" s="70"/>
      <c r="E71" s="63"/>
    </row>
    <row r="72" spans="1:8" x14ac:dyDescent="0.35">
      <c r="A72" s="6"/>
      <c r="B72" s="6"/>
      <c r="C72" s="6"/>
      <c r="D72" s="70"/>
      <c r="E72" s="64"/>
    </row>
    <row r="73" spans="1:8" x14ac:dyDescent="0.35">
      <c r="A73" s="6"/>
      <c r="B73" s="16" t="s">
        <v>260</v>
      </c>
      <c r="C73" s="6"/>
      <c r="D73" s="70"/>
      <c r="E73" s="64"/>
    </row>
    <row r="74" spans="1:8" ht="58" x14ac:dyDescent="0.35">
      <c r="A74" s="6"/>
      <c r="B74" s="19" t="s">
        <v>509</v>
      </c>
      <c r="C74" s="6"/>
      <c r="D74" s="70"/>
      <c r="E74" s="64"/>
    </row>
    <row r="75" spans="1:8" x14ac:dyDescent="0.35">
      <c r="A75" s="6"/>
      <c r="B75" s="23"/>
      <c r="C75" s="6"/>
      <c r="D75" s="70"/>
      <c r="E75" s="64"/>
    </row>
    <row r="76" spans="1:8" x14ac:dyDescent="0.35">
      <c r="A76" s="6"/>
      <c r="B76" s="23"/>
      <c r="C76" s="6"/>
      <c r="D76" s="70"/>
      <c r="E76" s="64"/>
    </row>
    <row r="77" spans="1:8" x14ac:dyDescent="0.35">
      <c r="A77" s="6"/>
      <c r="B77" s="23"/>
      <c r="C77" s="6"/>
      <c r="D77" s="70"/>
      <c r="E77" s="64"/>
    </row>
    <row r="78" spans="1:8" x14ac:dyDescent="0.35">
      <c r="A78" s="6"/>
      <c r="B78" s="23"/>
      <c r="C78" s="6"/>
      <c r="D78" s="70"/>
      <c r="E78" s="64"/>
    </row>
    <row r="79" spans="1:8" x14ac:dyDescent="0.35">
      <c r="A79" s="6"/>
      <c r="B79" s="23"/>
      <c r="C79" s="6"/>
      <c r="D79" s="70"/>
      <c r="E79" s="64"/>
    </row>
    <row r="80" spans="1:8" x14ac:dyDescent="0.35">
      <c r="A80" s="6"/>
      <c r="B80" s="23"/>
    </row>
    <row r="81" spans="1:2" x14ac:dyDescent="0.35">
      <c r="A81" s="6"/>
      <c r="B81" s="35"/>
    </row>
    <row r="82" spans="1:2" x14ac:dyDescent="0.35">
      <c r="A82" s="6"/>
      <c r="B82" s="23"/>
    </row>
  </sheetData>
  <conditionalFormatting sqref="E4:E69">
    <cfRule type="cellIs" dxfId="0" priority="1" operator="lessThanOrEqual">
      <formula>0</formula>
    </cfRule>
  </conditionalFormatting>
  <pageMargins left="0.70866141732283472" right="0.7086614173228347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KONČNA REDNO IN ZIMSKA</vt:lpstr>
      <vt:lpstr>KONČNA PROMETNA SIGNALIZACIJA</vt:lpstr>
      <vt:lpstr>'KONČNA PROMETNA SIGNALIZACIJA'!Tiskanje_naslovov</vt:lpstr>
      <vt:lpstr>'KONČNA REDNO IN ZIMSKA'!Tiskanje_naslovov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Domen Tehovnik</dc:creator>
  <cp:lastModifiedBy>OM</cp:lastModifiedBy>
  <cp:lastPrinted>2024-03-13T12:27:32Z</cp:lastPrinted>
  <dcterms:created xsi:type="dcterms:W3CDTF">2021-01-07T07:35:26Z</dcterms:created>
  <dcterms:modified xsi:type="dcterms:W3CDTF">2024-03-14T08:22:26Z</dcterms:modified>
</cp:coreProperties>
</file>